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уб-20" sheetId="1" r:id="rId1"/>
  </sheets>
  <calcPr calcId="145621"/>
</workbook>
</file>

<file path=xl/calcChain.xml><?xml version="1.0" encoding="utf-8"?>
<calcChain xmlns="http://schemas.openxmlformats.org/spreadsheetml/2006/main">
  <c r="D66" i="1" l="1"/>
  <c r="F65" i="1"/>
  <c r="F66" i="1" s="1"/>
  <c r="E65" i="1"/>
  <c r="C65" i="1"/>
  <c r="G65" i="1" s="1"/>
  <c r="E64" i="1"/>
  <c r="E66" i="1" s="1"/>
  <c r="C64" i="1"/>
  <c r="G64" i="1" s="1"/>
  <c r="G62" i="1"/>
  <c r="G61" i="1"/>
  <c r="G60" i="1"/>
  <c r="G59" i="1"/>
  <c r="G58" i="1"/>
  <c r="G57" i="1"/>
  <c r="G56" i="1"/>
  <c r="AD55" i="1"/>
  <c r="G55" i="1"/>
  <c r="G54" i="1"/>
  <c r="G53" i="1"/>
  <c r="G52" i="1"/>
  <c r="F51" i="1"/>
  <c r="E51" i="1"/>
  <c r="G51" i="1" s="1"/>
  <c r="G50" i="1"/>
  <c r="G49" i="1"/>
  <c r="G48" i="1"/>
  <c r="G47" i="1"/>
  <c r="G46" i="1"/>
  <c r="G45" i="1"/>
  <c r="G44" i="1"/>
  <c r="F43" i="1"/>
  <c r="E43" i="1"/>
  <c r="D43" i="1"/>
  <c r="C43" i="1"/>
  <c r="G43" i="1" s="1"/>
  <c r="G42" i="1"/>
  <c r="G41" i="1"/>
  <c r="F40" i="1"/>
  <c r="E40" i="1"/>
  <c r="D40" i="1"/>
  <c r="C40" i="1"/>
  <c r="G40" i="1" s="1"/>
  <c r="AC38" i="1"/>
  <c r="G38" i="1"/>
  <c r="AC37" i="1"/>
  <c r="G37" i="1"/>
  <c r="AC36" i="1"/>
  <c r="G36" i="1"/>
  <c r="AC35" i="1"/>
  <c r="G35" i="1"/>
  <c r="F34" i="1"/>
  <c r="E34" i="1"/>
  <c r="D34" i="1"/>
  <c r="C34" i="1"/>
  <c r="AC34" i="1" s="1"/>
  <c r="AC33" i="1"/>
  <c r="G33" i="1"/>
  <c r="AC32" i="1"/>
  <c r="G32" i="1"/>
  <c r="AC31" i="1"/>
  <c r="G31" i="1"/>
  <c r="AC30" i="1"/>
  <c r="G30" i="1"/>
  <c r="F29" i="1"/>
  <c r="E29" i="1"/>
  <c r="D29" i="1"/>
  <c r="C29" i="1"/>
  <c r="AC29" i="1" s="1"/>
  <c r="AC28" i="1"/>
  <c r="G28" i="1"/>
  <c r="AC27" i="1"/>
  <c r="G27" i="1"/>
  <c r="AC26" i="1"/>
  <c r="G26" i="1"/>
  <c r="AC25" i="1"/>
  <c r="G25" i="1"/>
  <c r="F24" i="1"/>
  <c r="E24" i="1"/>
  <c r="D24" i="1"/>
  <c r="C24" i="1"/>
  <c r="AC24" i="1" s="1"/>
  <c r="F23" i="1"/>
  <c r="E23" i="1"/>
  <c r="D23" i="1"/>
  <c r="C23" i="1"/>
  <c r="AC23" i="1" s="1"/>
  <c r="AC22" i="1"/>
  <c r="G22" i="1"/>
  <c r="AC21" i="1"/>
  <c r="G21" i="1"/>
  <c r="AC20" i="1"/>
  <c r="G20" i="1"/>
  <c r="AC19" i="1"/>
  <c r="G19" i="1"/>
  <c r="AC18" i="1"/>
  <c r="G18" i="1"/>
  <c r="F17" i="1"/>
  <c r="E17" i="1"/>
  <c r="D17" i="1"/>
  <c r="C17" i="1"/>
  <c r="G17" i="1" s="1"/>
  <c r="AC16" i="1"/>
  <c r="AE16" i="1" s="1"/>
  <c r="G16" i="1"/>
  <c r="AC15" i="1"/>
  <c r="AE15" i="1" s="1"/>
  <c r="G15" i="1"/>
  <c r="AC14" i="1"/>
  <c r="AE14" i="1" s="1"/>
  <c r="G14" i="1"/>
  <c r="AC13" i="1"/>
  <c r="AE13" i="1" s="1"/>
  <c r="G13" i="1"/>
  <c r="AC12" i="1"/>
  <c r="AE12" i="1" s="1"/>
  <c r="G12" i="1"/>
  <c r="F11" i="1"/>
  <c r="E11" i="1"/>
  <c r="D11" i="1"/>
  <c r="C11" i="1"/>
  <c r="G11" i="1" s="1"/>
  <c r="F10" i="1"/>
  <c r="E10" i="1"/>
  <c r="D10" i="1"/>
  <c r="C10" i="1"/>
  <c r="AC10" i="1" s="1"/>
  <c r="AE10" i="1" s="1"/>
  <c r="AC9" i="1"/>
  <c r="G9" i="1"/>
  <c r="AC8" i="1"/>
  <c r="G8" i="1"/>
  <c r="AC7" i="1"/>
  <c r="G7" i="1"/>
  <c r="F6" i="1"/>
  <c r="F39" i="1" s="1"/>
  <c r="F63" i="1" s="1"/>
  <c r="F67" i="1" s="1"/>
  <c r="E6" i="1"/>
  <c r="E39" i="1" s="1"/>
  <c r="E63" i="1" s="1"/>
  <c r="E67" i="1" s="1"/>
  <c r="D6" i="1"/>
  <c r="D39" i="1" s="1"/>
  <c r="D63" i="1" s="1"/>
  <c r="D67" i="1" s="1"/>
  <c r="C6" i="1"/>
  <c r="AC6" i="1" s="1"/>
  <c r="AJ5" i="1"/>
  <c r="AI5" i="1"/>
  <c r="AH5" i="1"/>
  <c r="AG5" i="1"/>
  <c r="AK5" i="1" s="1"/>
  <c r="AK4" i="1"/>
  <c r="AJ3" i="1"/>
  <c r="AI3" i="1"/>
  <c r="AH3" i="1"/>
  <c r="AG3" i="1"/>
  <c r="AK3" i="1" s="1"/>
  <c r="AK2" i="1"/>
  <c r="AL3" i="1" s="1"/>
  <c r="AL5" i="1" l="1"/>
  <c r="G6" i="1"/>
  <c r="G10" i="1"/>
  <c r="AC11" i="1"/>
  <c r="AE11" i="1" s="1"/>
  <c r="AC17" i="1"/>
  <c r="AE17" i="1" s="1"/>
  <c r="G23" i="1"/>
  <c r="G24" i="1"/>
  <c r="G29" i="1"/>
  <c r="G34" i="1"/>
  <c r="C39" i="1"/>
  <c r="C66" i="1"/>
  <c r="G66" i="1" s="1"/>
  <c r="AC39" i="1" l="1"/>
  <c r="C63" i="1"/>
  <c r="G39" i="1"/>
  <c r="C67" i="1" l="1"/>
  <c r="G63" i="1"/>
  <c r="G67" i="1" s="1"/>
</calcChain>
</file>

<file path=xl/sharedStrings.xml><?xml version="1.0" encoding="utf-8"?>
<sst xmlns="http://schemas.openxmlformats.org/spreadsheetml/2006/main" count="152" uniqueCount="148">
  <si>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</si>
  <si>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</si>
  <si>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</si>
  <si>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</si>
  <si>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</si>
  <si>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</si>
  <si>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</si>
  <si>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</si>
  <si>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</si>
  <si>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</si>
  <si>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</si>
  <si>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>1.3</t>
  </si>
  <si>
    <t xml:space="preserve">         Прочие расходы по содержанию ИТР</t>
  </si>
  <si>
    <t>2</t>
  </si>
  <si>
    <t>2.1</t>
  </si>
  <si>
    <t>2.1.1</t>
  </si>
  <si>
    <t xml:space="preserve">            Оплата труда уборщиков лестничн.клеток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</si>
  <si>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</si>
  <si>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</si>
  <si>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</si>
  <si>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</si>
  <si>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</si>
  <si>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</si>
  <si>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</si>
  <si>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</si>
  <si>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</si>
  <si>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 xml:space="preserve">            Оплата труда мусоросборщиков</t>
  </si>
  <si>
    <t>2.2.2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</si>
  <si>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</si>
  <si>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</si>
  <si>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</si>
  <si>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</si>
  <si>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</si>
  <si>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</si>
  <si>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</si>
  <si>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</si>
  <si>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</si>
  <si>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</si>
  <si>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</si>
  <si>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</si>
  <si>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</si>
  <si>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</si>
  <si>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</si>
  <si>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</si>
  <si>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</si>
  <si>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</si>
  <si>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</si>
  <si>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</si>
  <si>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</si>
  <si>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</si>
  <si>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</si>
  <si>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</si>
  <si>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</si>
  <si>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</si>
  <si>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>3.3.1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</si>
  <si>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</si>
  <si>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</si>
  <si>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</si>
  <si>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</si>
  <si>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</si>
  <si>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</si>
  <si>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</si>
  <si>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</si>
  <si>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</si>
  <si>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</si>
  <si>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</si>
  <si>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</si>
  <si>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</si>
  <si>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</si>
  <si>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</si>
  <si>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</si>
  <si>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</si>
  <si>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</si>
  <si>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</si>
  <si>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 xml:space="preserve">      Вывоз и обезвреживание бытовых отходов</t>
  </si>
  <si>
    <t>10</t>
  </si>
  <si>
    <t>11</t>
  </si>
  <si>
    <t>12</t>
  </si>
  <si>
    <t xml:space="preserve">      Дезинфекция, дератизация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</si>
  <si>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</si>
  <si>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</si>
  <si>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</si>
  <si>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</si>
  <si>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</si>
  <si>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</si>
  <si>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</si>
  <si>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</si>
  <si>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</si>
  <si>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</si>
  <si>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Банк Москвы</t>
  </si>
  <si>
    <t>19</t>
  </si>
  <si>
    <t>20</t>
  </si>
  <si>
    <t>21</t>
  </si>
  <si>
    <t>Тех обслуж венканалов</t>
  </si>
  <si>
    <t>22</t>
  </si>
  <si>
    <t xml:space="preserve">         Начисления на зарплату ИТР </t>
  </si>
  <si>
    <t xml:space="preserve">            начисления на зарплату уборщиков</t>
  </si>
  <si>
    <t xml:space="preserve">      Обслуживание лифтов</t>
  </si>
  <si>
    <t>12-месяц</t>
  </si>
  <si>
    <t xml:space="preserve">      РАСХОДЫ ПО САНИТАРНОМУ ОБСЛУЖИВАНИЮ МКД</t>
  </si>
  <si>
    <t xml:space="preserve">         Расходы на содержание мест общего пользования   (уборщицы)</t>
  </si>
  <si>
    <t>Расходы на содержание мусорокамер и мусоропроводов</t>
  </si>
  <si>
    <t xml:space="preserve">            Начисления на зарплату мусорсборщиц</t>
  </si>
  <si>
    <t xml:space="preserve">         Оплата труда РТР(слесари, электрики, эл.газосварщики)</t>
  </si>
  <si>
    <t xml:space="preserve">         Расходы других РТР(без слесарэлектр,кровельщ.)</t>
  </si>
  <si>
    <t>Оплата труда других РТР(без слесарей, эл. сварщ)</t>
  </si>
  <si>
    <t xml:space="preserve">            Спецодежда(без слесарей, электриков, сварщиков)</t>
  </si>
  <si>
    <r>
      <t xml:space="preserve">     </t>
    </r>
    <r>
      <rPr>
        <b/>
        <sz val="8"/>
        <color indexed="64"/>
        <rFont val="Arial"/>
        <family val="2"/>
        <charset val="204"/>
      </rPr>
      <t xml:space="preserve">  Содержание управляющей компании</t>
    </r>
  </si>
  <si>
    <t xml:space="preserve">   Прочие расходы(оргтехника,программное обеспечение)</t>
  </si>
  <si>
    <t xml:space="preserve">      Оргтехника,  прочее</t>
  </si>
  <si>
    <t>Расходы по тех. инвентар.изготовление техн.документов</t>
  </si>
  <si>
    <t>Обслуживанме газового оборудования</t>
  </si>
  <si>
    <t>Вывоз КГм</t>
  </si>
  <si>
    <t>Расходы за электроэнергию</t>
  </si>
  <si>
    <t>Страховка лифта</t>
  </si>
  <si>
    <t xml:space="preserve">Тех обслуживание ДУ ПППА  </t>
  </si>
  <si>
    <t>Тех обслуживание   ВПВ</t>
  </si>
  <si>
    <t>Прочие расходы</t>
  </si>
  <si>
    <t>ИТОГО доходов с субсидией</t>
  </si>
  <si>
    <t>жил=6424,10</t>
  </si>
  <si>
    <t>Не жил=794,5</t>
  </si>
  <si>
    <t xml:space="preserve">Общая площадь жилых помещений  6424,10 кв.м,  </t>
  </si>
  <si>
    <t>1-кв</t>
  </si>
  <si>
    <t>2-кв</t>
  </si>
  <si>
    <t>3-кв</t>
  </si>
  <si>
    <t>4-кв</t>
  </si>
  <si>
    <t>12мес</t>
  </si>
  <si>
    <t>зар/плат</t>
  </si>
  <si>
    <t>прочие</t>
  </si>
  <si>
    <t>электрика</t>
  </si>
  <si>
    <t>янв</t>
  </si>
  <si>
    <t>фев</t>
  </si>
  <si>
    <t>март</t>
  </si>
  <si>
    <t>апр</t>
  </si>
  <si>
    <t>май</t>
  </si>
  <si>
    <t>июнь</t>
  </si>
  <si>
    <t>июль</t>
  </si>
  <si>
    <t>авг</t>
  </si>
  <si>
    <t>сент</t>
  </si>
  <si>
    <t>страх лифта</t>
  </si>
  <si>
    <t>оценка лифта</t>
  </si>
  <si>
    <t>спецоценка условий труда</t>
  </si>
  <si>
    <t>Обучение кровельщика</t>
  </si>
  <si>
    <t>Энергоаудит</t>
  </si>
  <si>
    <t>Спецоценка лифта</t>
  </si>
  <si>
    <t>не отчиталасьвзяла</t>
  </si>
  <si>
    <t xml:space="preserve">по адресу: ул. Дубининская. Дом   20, стр.1   - 2017год.  </t>
  </si>
  <si>
    <t xml:space="preserve">Смета  расходов по содержанию и ремонту в МКД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</si>
</sst>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2" borderId="2" xfId="0" applyFill="1" applyBorder="1"/>
    <xf numFmtId="0" fontId="1" fillId="2" borderId="2" xfId="0" applyFont="1" applyFill="1" applyBorder="1"/>
    <xf numFmtId="2" fontId="0" fillId="2" borderId="2" xfId="0" applyNumberFormat="1" applyFill="1" applyBorder="1"/>
    <xf numFmtId="0" fontId="4" fillId="2" borderId="3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/>
    <xf numFmtId="49" fontId="2" fillId="2" borderId="3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vertical="top" wrapText="1"/>
    </xf>
    <xf numFmtId="2" fontId="1" fillId="2" borderId="2" xfId="0" applyNumberFormat="1" applyFont="1" applyFill="1" applyBorder="1"/>
    <xf numFmtId="2" fontId="3" fillId="2" borderId="5" xfId="0" applyNumberFormat="1" applyFont="1" applyFill="1" applyBorder="1" applyAlignment="1">
      <alignment vertical="top"/>
    </xf>
    <xf numFmtId="2" fontId="3" fillId="2" borderId="5" xfId="0" applyNumberFormat="1" applyFont="1" applyFill="1" applyBorder="1" applyAlignment="1"/>
    <xf numFmtId="49" fontId="5" fillId="2" borderId="2" xfId="0" applyNumberFormat="1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top"/>
    </xf>
    <xf numFmtId="2" fontId="1" fillId="2" borderId="2" xfId="0" applyNumberFormat="1" applyFont="1" applyFill="1" applyBorder="1" applyAlignment="1">
      <alignment vertical="top"/>
    </xf>
    <xf numFmtId="0" fontId="7" fillId="2" borderId="2" xfId="0" applyNumberFormat="1" applyFont="1" applyFill="1" applyBorder="1" applyAlignment="1">
      <alignment vertical="center"/>
    </xf>
    <xf numFmtId="2" fontId="8" fillId="2" borderId="6" xfId="0" applyNumberFormat="1" applyFont="1" applyFill="1" applyBorder="1"/>
    <xf numFmtId="0" fontId="9" fillId="2" borderId="2" xfId="0" applyNumberFormat="1" applyFont="1" applyFill="1" applyBorder="1" applyAlignment="1">
      <alignment vertical="center"/>
    </xf>
    <xf numFmtId="2" fontId="10" fillId="2" borderId="2" xfId="0" applyNumberFormat="1" applyFont="1" applyFill="1" applyBorder="1"/>
    <xf numFmtId="2" fontId="11" fillId="2" borderId="2" xfId="0" applyNumberFormat="1" applyFont="1" applyFill="1" applyBorder="1"/>
    <xf numFmtId="2" fontId="3" fillId="2" borderId="2" xfId="0" applyNumberFormat="1" applyFont="1" applyFill="1" applyBorder="1"/>
    <xf numFmtId="0" fontId="7" fillId="2" borderId="2" xfId="0" applyNumberFormat="1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vertical="center"/>
    </xf>
    <xf numFmtId="0" fontId="11" fillId="2" borderId="4" xfId="0" applyNumberFormat="1" applyFont="1" applyFill="1" applyBorder="1" applyAlignment="1">
      <alignment vertical="center"/>
    </xf>
    <xf numFmtId="0" fontId="11" fillId="2" borderId="3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vertical="center"/>
    </xf>
    <xf numFmtId="2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0" xfId="0" applyNumberFormat="1" applyFont="1" applyFill="1" applyBorder="1" applyAlignment="1">
      <alignment vertical="center" wrapText="1"/>
    </xf>
    <xf numFmtId="2" fontId="6" fillId="2" borderId="2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top"/>
    </xf>
    <xf numFmtId="2" fontId="2" fillId="2" borderId="0" xfId="0" applyNumberFormat="1" applyFont="1" applyFill="1"/>
    <xf numFmtId="0" fontId="1" fillId="2" borderId="0" xfId="0" applyFont="1" applyFill="1" applyAlignment="1">
      <alignment horizontal="center"/>
    </xf>
    <xf numFmtId="2" fontId="3" fillId="2" borderId="0" xfId="0" applyNumberFormat="1" applyFont="1" applyFill="1" applyBorder="1" applyAlignment="1">
      <alignment horizontal="center" vertical="center"/>
    </xf>
    <xf numFmtId="2" fontId="0" fillId="2" borderId="0" xfId="0" applyNumberFormat="1" applyFill="1"/>
    <xf numFmtId="0" fontId="1" fillId="2" borderId="0" xfId="0" applyFont="1" applyFill="1" applyBorder="1"/>
    <xf numFmtId="2" fontId="0" fillId="2" borderId="7" xfId="0" applyNumberFormat="1" applyFill="1" applyBorder="1"/>
    <xf numFmtId="2" fontId="0" fillId="2" borderId="0" xfId="0" applyNumberFormat="1" applyFill="1" applyBorder="1"/>
    <xf numFmtId="0" fontId="0" fillId="2" borderId="0" xfId="0" applyFill="1" applyBorder="1"/>
    <xf numFmtId="2" fontId="1" fillId="2" borderId="0" xfId="1" applyNumberFormat="1" applyFill="1" applyBorder="1" applyAlignment="1">
      <alignment vertical="top"/>
    </xf>
    <xf numFmtId="2" fontId="1" fillId="2" borderId="0" xfId="0" applyNumberFormat="1" applyFont="1" applyFill="1" applyBorder="1" applyAlignment="1">
      <alignment vertical="top"/>
    </xf>
    <xf numFmtId="0" fontId="1" fillId="2" borderId="6" xfId="0" applyFont="1" applyFill="1" applyBorder="1"/>
    <xf numFmtId="0" fontId="0" fillId="2" borderId="6" xfId="0" applyFill="1" applyBorder="1"/>
    <xf numFmtId="2" fontId="12" fillId="2" borderId="2" xfId="0" applyNumberFormat="1" applyFont="1" applyFill="1" applyBorder="1"/>
    <xf numFmtId="0" fontId="3" fillId="2" borderId="3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1" fillId="2" borderId="0" xfId="0" applyFont="1" applyFill="1"/>
    <xf numFmtId="2" fontId="3" fillId="2" borderId="0" xfId="0" applyNumberFormat="1" applyFont="1" applyFill="1" applyBorder="1" applyAlignment="1"/>
    <xf numFmtId="2" fontId="3" fillId="2" borderId="0" xfId="0" applyNumberFormat="1" applyFont="1" applyFill="1" applyBorder="1"/>
    <xf numFmtId="0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R72"/>
  <sheetViews>
    <sheetView tabSelected="1" workbookViewId="0">
      <selection activeCell="A5" sqref="A5"/>
    </sheetView>
  </sheetViews>
  <sheetFormatPr defaultRowHeight="15" x14ac:dyDescent="0.25"/>
  <cols>
    <col min="1" max="1" width="8.7109375" style="2" customWidth="1"/>
    <col min="2" max="2" width="49" style="2" customWidth="1"/>
    <col min="3" max="28" width="12.7109375" style="2" customWidth="1"/>
    <col min="29" max="29" width="13.5703125" style="2" customWidth="1"/>
    <col min="30" max="30" width="13" style="2" customWidth="1"/>
    <col min="31" max="31" width="10" style="2" customWidth="1"/>
    <col min="32" max="32" width="11.5703125" style="2" customWidth="1"/>
    <col min="33" max="33" width="9.140625" style="2"/>
    <col min="34" max="34" width="8.7109375" style="2" customWidth="1"/>
    <col min="35" max="277" width="9.140625" style="2"/>
    <col min="278" max="278" width="8.7109375" style="2" customWidth="1"/>
    <col min="279" max="279" width="49" style="2" customWidth="1"/>
    <col min="280" max="284" width="12.7109375" style="2" customWidth="1"/>
    <col min="285" max="285" width="13.5703125" style="2" customWidth="1"/>
    <col min="286" max="286" width="13" style="2" customWidth="1"/>
    <col min="287" max="287" width="10" style="2" customWidth="1"/>
    <col min="288" max="288" width="11.5703125" style="2" customWidth="1"/>
    <col min="289" max="289" width="9.140625" style="2"/>
    <col min="290" max="290" width="8.7109375" style="2" customWidth="1"/>
    <col min="291" max="533" width="9.140625" style="2"/>
    <col min="534" max="534" width="8.7109375" style="2" customWidth="1"/>
    <col min="535" max="535" width="49" style="2" customWidth="1"/>
    <col min="536" max="540" width="12.7109375" style="2" customWidth="1"/>
    <col min="541" max="541" width="13.5703125" style="2" customWidth="1"/>
    <col min="542" max="542" width="13" style="2" customWidth="1"/>
    <col min="543" max="543" width="10" style="2" customWidth="1"/>
    <col min="544" max="544" width="11.5703125" style="2" customWidth="1"/>
    <col min="545" max="545" width="9.140625" style="2"/>
    <col min="546" max="546" width="8.7109375" style="2" customWidth="1"/>
    <col min="547" max="789" width="9.140625" style="2"/>
    <col min="790" max="790" width="8.7109375" style="2" customWidth="1"/>
    <col min="791" max="791" width="49" style="2" customWidth="1"/>
    <col min="792" max="796" width="12.7109375" style="2" customWidth="1"/>
    <col min="797" max="797" width="13.5703125" style="2" customWidth="1"/>
    <col min="798" max="798" width="13" style="2" customWidth="1"/>
    <col min="799" max="799" width="10" style="2" customWidth="1"/>
    <col min="800" max="800" width="11.5703125" style="2" customWidth="1"/>
    <col min="801" max="801" width="9.140625" style="2"/>
    <col min="802" max="802" width="8.7109375" style="2" customWidth="1"/>
    <col min="803" max="1045" width="9.140625" style="2"/>
    <col min="1046" max="1046" width="8.7109375" style="2" customWidth="1"/>
    <col min="1047" max="1047" width="49" style="2" customWidth="1"/>
    <col min="1048" max="1052" width="12.7109375" style="2" customWidth="1"/>
    <col min="1053" max="1053" width="13.5703125" style="2" customWidth="1"/>
    <col min="1054" max="1054" width="13" style="2" customWidth="1"/>
    <col min="1055" max="1055" width="10" style="2" customWidth="1"/>
    <col min="1056" max="1056" width="11.5703125" style="2" customWidth="1"/>
    <col min="1057" max="1057" width="9.140625" style="2"/>
    <col min="1058" max="1058" width="8.7109375" style="2" customWidth="1"/>
    <col min="1059" max="1301" width="9.140625" style="2"/>
    <col min="1302" max="1302" width="8.7109375" style="2" customWidth="1"/>
    <col min="1303" max="1303" width="49" style="2" customWidth="1"/>
    <col min="1304" max="1308" width="12.7109375" style="2" customWidth="1"/>
    <col min="1309" max="1309" width="13.5703125" style="2" customWidth="1"/>
    <col min="1310" max="1310" width="13" style="2" customWidth="1"/>
    <col min="1311" max="1311" width="10" style="2" customWidth="1"/>
    <col min="1312" max="1312" width="11.5703125" style="2" customWidth="1"/>
    <col min="1313" max="1313" width="9.140625" style="2"/>
    <col min="1314" max="1314" width="8.7109375" style="2" customWidth="1"/>
    <col min="1315" max="1557" width="9.140625" style="2"/>
    <col min="1558" max="1558" width="8.7109375" style="2" customWidth="1"/>
    <col min="1559" max="1559" width="49" style="2" customWidth="1"/>
    <col min="1560" max="1564" width="12.7109375" style="2" customWidth="1"/>
    <col min="1565" max="1565" width="13.5703125" style="2" customWidth="1"/>
    <col min="1566" max="1566" width="13" style="2" customWidth="1"/>
    <col min="1567" max="1567" width="10" style="2" customWidth="1"/>
    <col min="1568" max="1568" width="11.5703125" style="2" customWidth="1"/>
    <col min="1569" max="1569" width="9.140625" style="2"/>
    <col min="1570" max="1570" width="8.7109375" style="2" customWidth="1"/>
    <col min="1571" max="1813" width="9.140625" style="2"/>
    <col min="1814" max="1814" width="8.7109375" style="2" customWidth="1"/>
    <col min="1815" max="1815" width="49" style="2" customWidth="1"/>
    <col min="1816" max="1820" width="12.7109375" style="2" customWidth="1"/>
    <col min="1821" max="1821" width="13.5703125" style="2" customWidth="1"/>
    <col min="1822" max="1822" width="13" style="2" customWidth="1"/>
    <col min="1823" max="1823" width="10" style="2" customWidth="1"/>
    <col min="1824" max="1824" width="11.5703125" style="2" customWidth="1"/>
    <col min="1825" max="1825" width="9.140625" style="2"/>
    <col min="1826" max="1826" width="8.7109375" style="2" customWidth="1"/>
    <col min="1827" max="2069" width="9.140625" style="2"/>
    <col min="2070" max="2070" width="8.7109375" style="2" customWidth="1"/>
    <col min="2071" max="2071" width="49" style="2" customWidth="1"/>
    <col min="2072" max="2076" width="12.7109375" style="2" customWidth="1"/>
    <col min="2077" max="2077" width="13.5703125" style="2" customWidth="1"/>
    <col min="2078" max="2078" width="13" style="2" customWidth="1"/>
    <col min="2079" max="2079" width="10" style="2" customWidth="1"/>
    <col min="2080" max="2080" width="11.5703125" style="2" customWidth="1"/>
    <col min="2081" max="2081" width="9.140625" style="2"/>
    <col min="2082" max="2082" width="8.7109375" style="2" customWidth="1"/>
    <col min="2083" max="2325" width="9.140625" style="2"/>
    <col min="2326" max="2326" width="8.7109375" style="2" customWidth="1"/>
    <col min="2327" max="2327" width="49" style="2" customWidth="1"/>
    <col min="2328" max="2332" width="12.7109375" style="2" customWidth="1"/>
    <col min="2333" max="2333" width="13.5703125" style="2" customWidth="1"/>
    <col min="2334" max="2334" width="13" style="2" customWidth="1"/>
    <col min="2335" max="2335" width="10" style="2" customWidth="1"/>
    <col min="2336" max="2336" width="11.5703125" style="2" customWidth="1"/>
    <col min="2337" max="2337" width="9.140625" style="2"/>
    <col min="2338" max="2338" width="8.7109375" style="2" customWidth="1"/>
    <col min="2339" max="2581" width="9.140625" style="2"/>
    <col min="2582" max="2582" width="8.7109375" style="2" customWidth="1"/>
    <col min="2583" max="2583" width="49" style="2" customWidth="1"/>
    <col min="2584" max="2588" width="12.7109375" style="2" customWidth="1"/>
    <col min="2589" max="2589" width="13.5703125" style="2" customWidth="1"/>
    <col min="2590" max="2590" width="13" style="2" customWidth="1"/>
    <col min="2591" max="2591" width="10" style="2" customWidth="1"/>
    <col min="2592" max="2592" width="11.5703125" style="2" customWidth="1"/>
    <col min="2593" max="2593" width="9.140625" style="2"/>
    <col min="2594" max="2594" width="8.7109375" style="2" customWidth="1"/>
    <col min="2595" max="2837" width="9.140625" style="2"/>
    <col min="2838" max="2838" width="8.7109375" style="2" customWidth="1"/>
    <col min="2839" max="2839" width="49" style="2" customWidth="1"/>
    <col min="2840" max="2844" width="12.7109375" style="2" customWidth="1"/>
    <col min="2845" max="2845" width="13.5703125" style="2" customWidth="1"/>
    <col min="2846" max="2846" width="13" style="2" customWidth="1"/>
    <col min="2847" max="2847" width="10" style="2" customWidth="1"/>
    <col min="2848" max="2848" width="11.5703125" style="2" customWidth="1"/>
    <col min="2849" max="2849" width="9.140625" style="2"/>
    <col min="2850" max="2850" width="8.7109375" style="2" customWidth="1"/>
    <col min="2851" max="3093" width="9.140625" style="2"/>
    <col min="3094" max="3094" width="8.7109375" style="2" customWidth="1"/>
    <col min="3095" max="3095" width="49" style="2" customWidth="1"/>
    <col min="3096" max="3100" width="12.7109375" style="2" customWidth="1"/>
    <col min="3101" max="3101" width="13.5703125" style="2" customWidth="1"/>
    <col min="3102" max="3102" width="13" style="2" customWidth="1"/>
    <col min="3103" max="3103" width="10" style="2" customWidth="1"/>
    <col min="3104" max="3104" width="11.5703125" style="2" customWidth="1"/>
    <col min="3105" max="3105" width="9.140625" style="2"/>
    <col min="3106" max="3106" width="8.7109375" style="2" customWidth="1"/>
    <col min="3107" max="3349" width="9.140625" style="2"/>
    <col min="3350" max="3350" width="8.7109375" style="2" customWidth="1"/>
    <col min="3351" max="3351" width="49" style="2" customWidth="1"/>
    <col min="3352" max="3356" width="12.7109375" style="2" customWidth="1"/>
    <col min="3357" max="3357" width="13.5703125" style="2" customWidth="1"/>
    <col min="3358" max="3358" width="13" style="2" customWidth="1"/>
    <col min="3359" max="3359" width="10" style="2" customWidth="1"/>
    <col min="3360" max="3360" width="11.5703125" style="2" customWidth="1"/>
    <col min="3361" max="3361" width="9.140625" style="2"/>
    <col min="3362" max="3362" width="8.7109375" style="2" customWidth="1"/>
    <col min="3363" max="3605" width="9.140625" style="2"/>
    <col min="3606" max="3606" width="8.7109375" style="2" customWidth="1"/>
    <col min="3607" max="3607" width="49" style="2" customWidth="1"/>
    <col min="3608" max="3612" width="12.7109375" style="2" customWidth="1"/>
    <col min="3613" max="3613" width="13.5703125" style="2" customWidth="1"/>
    <col min="3614" max="3614" width="13" style="2" customWidth="1"/>
    <col min="3615" max="3615" width="10" style="2" customWidth="1"/>
    <col min="3616" max="3616" width="11.5703125" style="2" customWidth="1"/>
    <col min="3617" max="3617" width="9.140625" style="2"/>
    <col min="3618" max="3618" width="8.7109375" style="2" customWidth="1"/>
    <col min="3619" max="3861" width="9.140625" style="2"/>
    <col min="3862" max="3862" width="8.7109375" style="2" customWidth="1"/>
    <col min="3863" max="3863" width="49" style="2" customWidth="1"/>
    <col min="3864" max="3868" width="12.7109375" style="2" customWidth="1"/>
    <col min="3869" max="3869" width="13.5703125" style="2" customWidth="1"/>
    <col min="3870" max="3870" width="13" style="2" customWidth="1"/>
    <col min="3871" max="3871" width="10" style="2" customWidth="1"/>
    <col min="3872" max="3872" width="11.5703125" style="2" customWidth="1"/>
    <col min="3873" max="3873" width="9.140625" style="2"/>
    <col min="3874" max="3874" width="8.7109375" style="2" customWidth="1"/>
    <col min="3875" max="4117" width="9.140625" style="2"/>
    <col min="4118" max="4118" width="8.7109375" style="2" customWidth="1"/>
    <col min="4119" max="4119" width="49" style="2" customWidth="1"/>
    <col min="4120" max="4124" width="12.7109375" style="2" customWidth="1"/>
    <col min="4125" max="4125" width="13.5703125" style="2" customWidth="1"/>
    <col min="4126" max="4126" width="13" style="2" customWidth="1"/>
    <col min="4127" max="4127" width="10" style="2" customWidth="1"/>
    <col min="4128" max="4128" width="11.5703125" style="2" customWidth="1"/>
    <col min="4129" max="4129" width="9.140625" style="2"/>
    <col min="4130" max="4130" width="8.7109375" style="2" customWidth="1"/>
    <col min="4131" max="4373" width="9.140625" style="2"/>
    <col min="4374" max="4374" width="8.7109375" style="2" customWidth="1"/>
    <col min="4375" max="4375" width="49" style="2" customWidth="1"/>
    <col min="4376" max="4380" width="12.7109375" style="2" customWidth="1"/>
    <col min="4381" max="4381" width="13.5703125" style="2" customWidth="1"/>
    <col min="4382" max="4382" width="13" style="2" customWidth="1"/>
    <col min="4383" max="4383" width="10" style="2" customWidth="1"/>
    <col min="4384" max="4384" width="11.5703125" style="2" customWidth="1"/>
    <col min="4385" max="4385" width="9.140625" style="2"/>
    <col min="4386" max="4386" width="8.7109375" style="2" customWidth="1"/>
    <col min="4387" max="4629" width="9.140625" style="2"/>
    <col min="4630" max="4630" width="8.7109375" style="2" customWidth="1"/>
    <col min="4631" max="4631" width="49" style="2" customWidth="1"/>
    <col min="4632" max="4636" width="12.7109375" style="2" customWidth="1"/>
    <col min="4637" max="4637" width="13.5703125" style="2" customWidth="1"/>
    <col min="4638" max="4638" width="13" style="2" customWidth="1"/>
    <col min="4639" max="4639" width="10" style="2" customWidth="1"/>
    <col min="4640" max="4640" width="11.5703125" style="2" customWidth="1"/>
    <col min="4641" max="4641" width="9.140625" style="2"/>
    <col min="4642" max="4642" width="8.7109375" style="2" customWidth="1"/>
    <col min="4643" max="4885" width="9.140625" style="2"/>
    <col min="4886" max="4886" width="8.7109375" style="2" customWidth="1"/>
    <col min="4887" max="4887" width="49" style="2" customWidth="1"/>
    <col min="4888" max="4892" width="12.7109375" style="2" customWidth="1"/>
    <col min="4893" max="4893" width="13.5703125" style="2" customWidth="1"/>
    <col min="4894" max="4894" width="13" style="2" customWidth="1"/>
    <col min="4895" max="4895" width="10" style="2" customWidth="1"/>
    <col min="4896" max="4896" width="11.5703125" style="2" customWidth="1"/>
    <col min="4897" max="4897" width="9.140625" style="2"/>
    <col min="4898" max="4898" width="8.7109375" style="2" customWidth="1"/>
    <col min="4899" max="5141" width="9.140625" style="2"/>
    <col min="5142" max="5142" width="8.7109375" style="2" customWidth="1"/>
    <col min="5143" max="5143" width="49" style="2" customWidth="1"/>
    <col min="5144" max="5148" width="12.7109375" style="2" customWidth="1"/>
    <col min="5149" max="5149" width="13.5703125" style="2" customWidth="1"/>
    <col min="5150" max="5150" width="13" style="2" customWidth="1"/>
    <col min="5151" max="5151" width="10" style="2" customWidth="1"/>
    <col min="5152" max="5152" width="11.5703125" style="2" customWidth="1"/>
    <col min="5153" max="5153" width="9.140625" style="2"/>
    <col min="5154" max="5154" width="8.7109375" style="2" customWidth="1"/>
    <col min="5155" max="5397" width="9.140625" style="2"/>
    <col min="5398" max="5398" width="8.7109375" style="2" customWidth="1"/>
    <col min="5399" max="5399" width="49" style="2" customWidth="1"/>
    <col min="5400" max="5404" width="12.7109375" style="2" customWidth="1"/>
    <col min="5405" max="5405" width="13.5703125" style="2" customWidth="1"/>
    <col min="5406" max="5406" width="13" style="2" customWidth="1"/>
    <col min="5407" max="5407" width="10" style="2" customWidth="1"/>
    <col min="5408" max="5408" width="11.5703125" style="2" customWidth="1"/>
    <col min="5409" max="5409" width="9.140625" style="2"/>
    <col min="5410" max="5410" width="8.7109375" style="2" customWidth="1"/>
    <col min="5411" max="5653" width="9.140625" style="2"/>
    <col min="5654" max="5654" width="8.7109375" style="2" customWidth="1"/>
    <col min="5655" max="5655" width="49" style="2" customWidth="1"/>
    <col min="5656" max="5660" width="12.7109375" style="2" customWidth="1"/>
    <col min="5661" max="5661" width="13.5703125" style="2" customWidth="1"/>
    <col min="5662" max="5662" width="13" style="2" customWidth="1"/>
    <col min="5663" max="5663" width="10" style="2" customWidth="1"/>
    <col min="5664" max="5664" width="11.5703125" style="2" customWidth="1"/>
    <col min="5665" max="5665" width="9.140625" style="2"/>
    <col min="5666" max="5666" width="8.7109375" style="2" customWidth="1"/>
    <col min="5667" max="5909" width="9.140625" style="2"/>
    <col min="5910" max="5910" width="8.7109375" style="2" customWidth="1"/>
    <col min="5911" max="5911" width="49" style="2" customWidth="1"/>
    <col min="5912" max="5916" width="12.7109375" style="2" customWidth="1"/>
    <col min="5917" max="5917" width="13.5703125" style="2" customWidth="1"/>
    <col min="5918" max="5918" width="13" style="2" customWidth="1"/>
    <col min="5919" max="5919" width="10" style="2" customWidth="1"/>
    <col min="5920" max="5920" width="11.5703125" style="2" customWidth="1"/>
    <col min="5921" max="5921" width="9.140625" style="2"/>
    <col min="5922" max="5922" width="8.7109375" style="2" customWidth="1"/>
    <col min="5923" max="6165" width="9.140625" style="2"/>
    <col min="6166" max="6166" width="8.7109375" style="2" customWidth="1"/>
    <col min="6167" max="6167" width="49" style="2" customWidth="1"/>
    <col min="6168" max="6172" width="12.7109375" style="2" customWidth="1"/>
    <col min="6173" max="6173" width="13.5703125" style="2" customWidth="1"/>
    <col min="6174" max="6174" width="13" style="2" customWidth="1"/>
    <col min="6175" max="6175" width="10" style="2" customWidth="1"/>
    <col min="6176" max="6176" width="11.5703125" style="2" customWidth="1"/>
    <col min="6177" max="6177" width="9.140625" style="2"/>
    <col min="6178" max="6178" width="8.7109375" style="2" customWidth="1"/>
    <col min="6179" max="6421" width="9.140625" style="2"/>
    <col min="6422" max="6422" width="8.7109375" style="2" customWidth="1"/>
    <col min="6423" max="6423" width="49" style="2" customWidth="1"/>
    <col min="6424" max="6428" width="12.7109375" style="2" customWidth="1"/>
    <col min="6429" max="6429" width="13.5703125" style="2" customWidth="1"/>
    <col min="6430" max="6430" width="13" style="2" customWidth="1"/>
    <col min="6431" max="6431" width="10" style="2" customWidth="1"/>
    <col min="6432" max="6432" width="11.5703125" style="2" customWidth="1"/>
    <col min="6433" max="6433" width="9.140625" style="2"/>
    <col min="6434" max="6434" width="8.7109375" style="2" customWidth="1"/>
    <col min="6435" max="6677" width="9.140625" style="2"/>
    <col min="6678" max="6678" width="8.7109375" style="2" customWidth="1"/>
    <col min="6679" max="6679" width="49" style="2" customWidth="1"/>
    <col min="6680" max="6684" width="12.7109375" style="2" customWidth="1"/>
    <col min="6685" max="6685" width="13.5703125" style="2" customWidth="1"/>
    <col min="6686" max="6686" width="13" style="2" customWidth="1"/>
    <col min="6687" max="6687" width="10" style="2" customWidth="1"/>
    <col min="6688" max="6688" width="11.5703125" style="2" customWidth="1"/>
    <col min="6689" max="6689" width="9.140625" style="2"/>
    <col min="6690" max="6690" width="8.7109375" style="2" customWidth="1"/>
    <col min="6691" max="6933" width="9.140625" style="2"/>
    <col min="6934" max="6934" width="8.7109375" style="2" customWidth="1"/>
    <col min="6935" max="6935" width="49" style="2" customWidth="1"/>
    <col min="6936" max="6940" width="12.7109375" style="2" customWidth="1"/>
    <col min="6941" max="6941" width="13.5703125" style="2" customWidth="1"/>
    <col min="6942" max="6942" width="13" style="2" customWidth="1"/>
    <col min="6943" max="6943" width="10" style="2" customWidth="1"/>
    <col min="6944" max="6944" width="11.5703125" style="2" customWidth="1"/>
    <col min="6945" max="6945" width="9.140625" style="2"/>
    <col min="6946" max="6946" width="8.7109375" style="2" customWidth="1"/>
    <col min="6947" max="7189" width="9.140625" style="2"/>
    <col min="7190" max="7190" width="8.7109375" style="2" customWidth="1"/>
    <col min="7191" max="7191" width="49" style="2" customWidth="1"/>
    <col min="7192" max="7196" width="12.7109375" style="2" customWidth="1"/>
    <col min="7197" max="7197" width="13.5703125" style="2" customWidth="1"/>
    <col min="7198" max="7198" width="13" style="2" customWidth="1"/>
    <col min="7199" max="7199" width="10" style="2" customWidth="1"/>
    <col min="7200" max="7200" width="11.5703125" style="2" customWidth="1"/>
    <col min="7201" max="7201" width="9.140625" style="2"/>
    <col min="7202" max="7202" width="8.7109375" style="2" customWidth="1"/>
    <col min="7203" max="7445" width="9.140625" style="2"/>
    <col min="7446" max="7446" width="8.7109375" style="2" customWidth="1"/>
    <col min="7447" max="7447" width="49" style="2" customWidth="1"/>
    <col min="7448" max="7452" width="12.7109375" style="2" customWidth="1"/>
    <col min="7453" max="7453" width="13.5703125" style="2" customWidth="1"/>
    <col min="7454" max="7454" width="13" style="2" customWidth="1"/>
    <col min="7455" max="7455" width="10" style="2" customWidth="1"/>
    <col min="7456" max="7456" width="11.5703125" style="2" customWidth="1"/>
    <col min="7457" max="7457" width="9.140625" style="2"/>
    <col min="7458" max="7458" width="8.7109375" style="2" customWidth="1"/>
    <col min="7459" max="7701" width="9.140625" style="2"/>
    <col min="7702" max="7702" width="8.7109375" style="2" customWidth="1"/>
    <col min="7703" max="7703" width="49" style="2" customWidth="1"/>
    <col min="7704" max="7708" width="12.7109375" style="2" customWidth="1"/>
    <col min="7709" max="7709" width="13.5703125" style="2" customWidth="1"/>
    <col min="7710" max="7710" width="13" style="2" customWidth="1"/>
    <col min="7711" max="7711" width="10" style="2" customWidth="1"/>
    <col min="7712" max="7712" width="11.5703125" style="2" customWidth="1"/>
    <col min="7713" max="7713" width="9.140625" style="2"/>
    <col min="7714" max="7714" width="8.7109375" style="2" customWidth="1"/>
    <col min="7715" max="7957" width="9.140625" style="2"/>
    <col min="7958" max="7958" width="8.7109375" style="2" customWidth="1"/>
    <col min="7959" max="7959" width="49" style="2" customWidth="1"/>
    <col min="7960" max="7964" width="12.7109375" style="2" customWidth="1"/>
    <col min="7965" max="7965" width="13.5703125" style="2" customWidth="1"/>
    <col min="7966" max="7966" width="13" style="2" customWidth="1"/>
    <col min="7967" max="7967" width="10" style="2" customWidth="1"/>
    <col min="7968" max="7968" width="11.5703125" style="2" customWidth="1"/>
    <col min="7969" max="7969" width="9.140625" style="2"/>
    <col min="7970" max="7970" width="8.7109375" style="2" customWidth="1"/>
    <col min="7971" max="8213" width="9.140625" style="2"/>
    <col min="8214" max="8214" width="8.7109375" style="2" customWidth="1"/>
    <col min="8215" max="8215" width="49" style="2" customWidth="1"/>
    <col min="8216" max="8220" width="12.7109375" style="2" customWidth="1"/>
    <col min="8221" max="8221" width="13.5703125" style="2" customWidth="1"/>
    <col min="8222" max="8222" width="13" style="2" customWidth="1"/>
    <col min="8223" max="8223" width="10" style="2" customWidth="1"/>
    <col min="8224" max="8224" width="11.5703125" style="2" customWidth="1"/>
    <col min="8225" max="8225" width="9.140625" style="2"/>
    <col min="8226" max="8226" width="8.7109375" style="2" customWidth="1"/>
    <col min="8227" max="8469" width="9.140625" style="2"/>
    <col min="8470" max="8470" width="8.7109375" style="2" customWidth="1"/>
    <col min="8471" max="8471" width="49" style="2" customWidth="1"/>
    <col min="8472" max="8476" width="12.7109375" style="2" customWidth="1"/>
    <col min="8477" max="8477" width="13.5703125" style="2" customWidth="1"/>
    <col min="8478" max="8478" width="13" style="2" customWidth="1"/>
    <col min="8479" max="8479" width="10" style="2" customWidth="1"/>
    <col min="8480" max="8480" width="11.5703125" style="2" customWidth="1"/>
    <col min="8481" max="8481" width="9.140625" style="2"/>
    <col min="8482" max="8482" width="8.7109375" style="2" customWidth="1"/>
    <col min="8483" max="8725" width="9.140625" style="2"/>
    <col min="8726" max="8726" width="8.7109375" style="2" customWidth="1"/>
    <col min="8727" max="8727" width="49" style="2" customWidth="1"/>
    <col min="8728" max="8732" width="12.7109375" style="2" customWidth="1"/>
    <col min="8733" max="8733" width="13.5703125" style="2" customWidth="1"/>
    <col min="8734" max="8734" width="13" style="2" customWidth="1"/>
    <col min="8735" max="8735" width="10" style="2" customWidth="1"/>
    <col min="8736" max="8736" width="11.5703125" style="2" customWidth="1"/>
    <col min="8737" max="8737" width="9.140625" style="2"/>
    <col min="8738" max="8738" width="8.7109375" style="2" customWidth="1"/>
    <col min="8739" max="8981" width="9.140625" style="2"/>
    <col min="8982" max="8982" width="8.7109375" style="2" customWidth="1"/>
    <col min="8983" max="8983" width="49" style="2" customWidth="1"/>
    <col min="8984" max="8988" width="12.7109375" style="2" customWidth="1"/>
    <col min="8989" max="8989" width="13.5703125" style="2" customWidth="1"/>
    <col min="8990" max="8990" width="13" style="2" customWidth="1"/>
    <col min="8991" max="8991" width="10" style="2" customWidth="1"/>
    <col min="8992" max="8992" width="11.5703125" style="2" customWidth="1"/>
    <col min="8993" max="8993" width="9.140625" style="2"/>
    <col min="8994" max="8994" width="8.7109375" style="2" customWidth="1"/>
    <col min="8995" max="9237" width="9.140625" style="2"/>
    <col min="9238" max="9238" width="8.7109375" style="2" customWidth="1"/>
    <col min="9239" max="9239" width="49" style="2" customWidth="1"/>
    <col min="9240" max="9244" width="12.7109375" style="2" customWidth="1"/>
    <col min="9245" max="9245" width="13.5703125" style="2" customWidth="1"/>
    <col min="9246" max="9246" width="13" style="2" customWidth="1"/>
    <col min="9247" max="9247" width="10" style="2" customWidth="1"/>
    <col min="9248" max="9248" width="11.5703125" style="2" customWidth="1"/>
    <col min="9249" max="9249" width="9.140625" style="2"/>
    <col min="9250" max="9250" width="8.7109375" style="2" customWidth="1"/>
    <col min="9251" max="9493" width="9.140625" style="2"/>
    <col min="9494" max="9494" width="8.7109375" style="2" customWidth="1"/>
    <col min="9495" max="9495" width="49" style="2" customWidth="1"/>
    <col min="9496" max="9500" width="12.7109375" style="2" customWidth="1"/>
    <col min="9501" max="9501" width="13.5703125" style="2" customWidth="1"/>
    <col min="9502" max="9502" width="13" style="2" customWidth="1"/>
    <col min="9503" max="9503" width="10" style="2" customWidth="1"/>
    <col min="9504" max="9504" width="11.5703125" style="2" customWidth="1"/>
    <col min="9505" max="9505" width="9.140625" style="2"/>
    <col min="9506" max="9506" width="8.7109375" style="2" customWidth="1"/>
    <col min="9507" max="9749" width="9.140625" style="2"/>
    <col min="9750" max="9750" width="8.7109375" style="2" customWidth="1"/>
    <col min="9751" max="9751" width="49" style="2" customWidth="1"/>
    <col min="9752" max="9756" width="12.7109375" style="2" customWidth="1"/>
    <col min="9757" max="9757" width="13.5703125" style="2" customWidth="1"/>
    <col min="9758" max="9758" width="13" style="2" customWidth="1"/>
    <col min="9759" max="9759" width="10" style="2" customWidth="1"/>
    <col min="9760" max="9760" width="11.5703125" style="2" customWidth="1"/>
    <col min="9761" max="9761" width="9.140625" style="2"/>
    <col min="9762" max="9762" width="8.7109375" style="2" customWidth="1"/>
    <col min="9763" max="10005" width="9.140625" style="2"/>
    <col min="10006" max="10006" width="8.7109375" style="2" customWidth="1"/>
    <col min="10007" max="10007" width="49" style="2" customWidth="1"/>
    <col min="10008" max="10012" width="12.7109375" style="2" customWidth="1"/>
    <col min="10013" max="10013" width="13.5703125" style="2" customWidth="1"/>
    <col min="10014" max="10014" width="13" style="2" customWidth="1"/>
    <col min="10015" max="10015" width="10" style="2" customWidth="1"/>
    <col min="10016" max="10016" width="11.5703125" style="2" customWidth="1"/>
    <col min="10017" max="10017" width="9.140625" style="2"/>
    <col min="10018" max="10018" width="8.7109375" style="2" customWidth="1"/>
    <col min="10019" max="10261" width="9.140625" style="2"/>
    <col min="10262" max="10262" width="8.7109375" style="2" customWidth="1"/>
    <col min="10263" max="10263" width="49" style="2" customWidth="1"/>
    <col min="10264" max="10268" width="12.7109375" style="2" customWidth="1"/>
    <col min="10269" max="10269" width="13.5703125" style="2" customWidth="1"/>
    <col min="10270" max="10270" width="13" style="2" customWidth="1"/>
    <col min="10271" max="10271" width="10" style="2" customWidth="1"/>
    <col min="10272" max="10272" width="11.5703125" style="2" customWidth="1"/>
    <col min="10273" max="10273" width="9.140625" style="2"/>
    <col min="10274" max="10274" width="8.7109375" style="2" customWidth="1"/>
    <col min="10275" max="10517" width="9.140625" style="2"/>
    <col min="10518" max="10518" width="8.7109375" style="2" customWidth="1"/>
    <col min="10519" max="10519" width="49" style="2" customWidth="1"/>
    <col min="10520" max="10524" width="12.7109375" style="2" customWidth="1"/>
    <col min="10525" max="10525" width="13.5703125" style="2" customWidth="1"/>
    <col min="10526" max="10526" width="13" style="2" customWidth="1"/>
    <col min="10527" max="10527" width="10" style="2" customWidth="1"/>
    <col min="10528" max="10528" width="11.5703125" style="2" customWidth="1"/>
    <col min="10529" max="10529" width="9.140625" style="2"/>
    <col min="10530" max="10530" width="8.7109375" style="2" customWidth="1"/>
    <col min="10531" max="10773" width="9.140625" style="2"/>
    <col min="10774" max="10774" width="8.7109375" style="2" customWidth="1"/>
    <col min="10775" max="10775" width="49" style="2" customWidth="1"/>
    <col min="10776" max="10780" width="12.7109375" style="2" customWidth="1"/>
    <col min="10781" max="10781" width="13.5703125" style="2" customWidth="1"/>
    <col min="10782" max="10782" width="13" style="2" customWidth="1"/>
    <col min="10783" max="10783" width="10" style="2" customWidth="1"/>
    <col min="10784" max="10784" width="11.5703125" style="2" customWidth="1"/>
    <col min="10785" max="10785" width="9.140625" style="2"/>
    <col min="10786" max="10786" width="8.7109375" style="2" customWidth="1"/>
    <col min="10787" max="11029" width="9.140625" style="2"/>
    <col min="11030" max="11030" width="8.7109375" style="2" customWidth="1"/>
    <col min="11031" max="11031" width="49" style="2" customWidth="1"/>
    <col min="11032" max="11036" width="12.7109375" style="2" customWidth="1"/>
    <col min="11037" max="11037" width="13.5703125" style="2" customWidth="1"/>
    <col min="11038" max="11038" width="13" style="2" customWidth="1"/>
    <col min="11039" max="11039" width="10" style="2" customWidth="1"/>
    <col min="11040" max="11040" width="11.5703125" style="2" customWidth="1"/>
    <col min="11041" max="11041" width="9.140625" style="2"/>
    <col min="11042" max="11042" width="8.7109375" style="2" customWidth="1"/>
    <col min="11043" max="11285" width="9.140625" style="2"/>
    <col min="11286" max="11286" width="8.7109375" style="2" customWidth="1"/>
    <col min="11287" max="11287" width="49" style="2" customWidth="1"/>
    <col min="11288" max="11292" width="12.7109375" style="2" customWidth="1"/>
    <col min="11293" max="11293" width="13.5703125" style="2" customWidth="1"/>
    <col min="11294" max="11294" width="13" style="2" customWidth="1"/>
    <col min="11295" max="11295" width="10" style="2" customWidth="1"/>
    <col min="11296" max="11296" width="11.5703125" style="2" customWidth="1"/>
    <col min="11297" max="11297" width="9.140625" style="2"/>
    <col min="11298" max="11298" width="8.7109375" style="2" customWidth="1"/>
    <col min="11299" max="11541" width="9.140625" style="2"/>
    <col min="11542" max="11542" width="8.7109375" style="2" customWidth="1"/>
    <col min="11543" max="11543" width="49" style="2" customWidth="1"/>
    <col min="11544" max="11548" width="12.7109375" style="2" customWidth="1"/>
    <col min="11549" max="11549" width="13.5703125" style="2" customWidth="1"/>
    <col min="11550" max="11550" width="13" style="2" customWidth="1"/>
    <col min="11551" max="11551" width="10" style="2" customWidth="1"/>
    <col min="11552" max="11552" width="11.5703125" style="2" customWidth="1"/>
    <col min="11553" max="11553" width="9.140625" style="2"/>
    <col min="11554" max="11554" width="8.7109375" style="2" customWidth="1"/>
    <col min="11555" max="11797" width="9.140625" style="2"/>
    <col min="11798" max="11798" width="8.7109375" style="2" customWidth="1"/>
    <col min="11799" max="11799" width="49" style="2" customWidth="1"/>
    <col min="11800" max="11804" width="12.7109375" style="2" customWidth="1"/>
    <col min="11805" max="11805" width="13.5703125" style="2" customWidth="1"/>
    <col min="11806" max="11806" width="13" style="2" customWidth="1"/>
    <col min="11807" max="11807" width="10" style="2" customWidth="1"/>
    <col min="11808" max="11808" width="11.5703125" style="2" customWidth="1"/>
    <col min="11809" max="11809" width="9.140625" style="2"/>
    <col min="11810" max="11810" width="8.7109375" style="2" customWidth="1"/>
    <col min="11811" max="12053" width="9.140625" style="2"/>
    <col min="12054" max="12054" width="8.7109375" style="2" customWidth="1"/>
    <col min="12055" max="12055" width="49" style="2" customWidth="1"/>
    <col min="12056" max="12060" width="12.7109375" style="2" customWidth="1"/>
    <col min="12061" max="12061" width="13.5703125" style="2" customWidth="1"/>
    <col min="12062" max="12062" width="13" style="2" customWidth="1"/>
    <col min="12063" max="12063" width="10" style="2" customWidth="1"/>
    <col min="12064" max="12064" width="11.5703125" style="2" customWidth="1"/>
    <col min="12065" max="12065" width="9.140625" style="2"/>
    <col min="12066" max="12066" width="8.7109375" style="2" customWidth="1"/>
    <col min="12067" max="12309" width="9.140625" style="2"/>
    <col min="12310" max="12310" width="8.7109375" style="2" customWidth="1"/>
    <col min="12311" max="12311" width="49" style="2" customWidth="1"/>
    <col min="12312" max="12316" width="12.7109375" style="2" customWidth="1"/>
    <col min="12317" max="12317" width="13.5703125" style="2" customWidth="1"/>
    <col min="12318" max="12318" width="13" style="2" customWidth="1"/>
    <col min="12319" max="12319" width="10" style="2" customWidth="1"/>
    <col min="12320" max="12320" width="11.5703125" style="2" customWidth="1"/>
    <col min="12321" max="12321" width="9.140625" style="2"/>
    <col min="12322" max="12322" width="8.7109375" style="2" customWidth="1"/>
    <col min="12323" max="12565" width="9.140625" style="2"/>
    <col min="12566" max="12566" width="8.7109375" style="2" customWidth="1"/>
    <col min="12567" max="12567" width="49" style="2" customWidth="1"/>
    <col min="12568" max="12572" width="12.7109375" style="2" customWidth="1"/>
    <col min="12573" max="12573" width="13.5703125" style="2" customWidth="1"/>
    <col min="12574" max="12574" width="13" style="2" customWidth="1"/>
    <col min="12575" max="12575" width="10" style="2" customWidth="1"/>
    <col min="12576" max="12576" width="11.5703125" style="2" customWidth="1"/>
    <col min="12577" max="12577" width="9.140625" style="2"/>
    <col min="12578" max="12578" width="8.7109375" style="2" customWidth="1"/>
    <col min="12579" max="12821" width="9.140625" style="2"/>
    <col min="12822" max="12822" width="8.7109375" style="2" customWidth="1"/>
    <col min="12823" max="12823" width="49" style="2" customWidth="1"/>
    <col min="12824" max="12828" width="12.7109375" style="2" customWidth="1"/>
    <col min="12829" max="12829" width="13.5703125" style="2" customWidth="1"/>
    <col min="12830" max="12830" width="13" style="2" customWidth="1"/>
    <col min="12831" max="12831" width="10" style="2" customWidth="1"/>
    <col min="12832" max="12832" width="11.5703125" style="2" customWidth="1"/>
    <col min="12833" max="12833" width="9.140625" style="2"/>
    <col min="12834" max="12834" width="8.7109375" style="2" customWidth="1"/>
    <col min="12835" max="13077" width="9.140625" style="2"/>
    <col min="13078" max="13078" width="8.7109375" style="2" customWidth="1"/>
    <col min="13079" max="13079" width="49" style="2" customWidth="1"/>
    <col min="13080" max="13084" width="12.7109375" style="2" customWidth="1"/>
    <col min="13085" max="13085" width="13.5703125" style="2" customWidth="1"/>
    <col min="13086" max="13086" width="13" style="2" customWidth="1"/>
    <col min="13087" max="13087" width="10" style="2" customWidth="1"/>
    <col min="13088" max="13088" width="11.5703125" style="2" customWidth="1"/>
    <col min="13089" max="13089" width="9.140625" style="2"/>
    <col min="13090" max="13090" width="8.7109375" style="2" customWidth="1"/>
    <col min="13091" max="13333" width="9.140625" style="2"/>
    <col min="13334" max="13334" width="8.7109375" style="2" customWidth="1"/>
    <col min="13335" max="13335" width="49" style="2" customWidth="1"/>
    <col min="13336" max="13340" width="12.7109375" style="2" customWidth="1"/>
    <col min="13341" max="13341" width="13.5703125" style="2" customWidth="1"/>
    <col min="13342" max="13342" width="13" style="2" customWidth="1"/>
    <col min="13343" max="13343" width="10" style="2" customWidth="1"/>
    <col min="13344" max="13344" width="11.5703125" style="2" customWidth="1"/>
    <col min="13345" max="13345" width="9.140625" style="2"/>
    <col min="13346" max="13346" width="8.7109375" style="2" customWidth="1"/>
    <col min="13347" max="13589" width="9.140625" style="2"/>
    <col min="13590" max="13590" width="8.7109375" style="2" customWidth="1"/>
    <col min="13591" max="13591" width="49" style="2" customWidth="1"/>
    <col min="13592" max="13596" width="12.7109375" style="2" customWidth="1"/>
    <col min="13597" max="13597" width="13.5703125" style="2" customWidth="1"/>
    <col min="13598" max="13598" width="13" style="2" customWidth="1"/>
    <col min="13599" max="13599" width="10" style="2" customWidth="1"/>
    <col min="13600" max="13600" width="11.5703125" style="2" customWidth="1"/>
    <col min="13601" max="13601" width="9.140625" style="2"/>
    <col min="13602" max="13602" width="8.7109375" style="2" customWidth="1"/>
    <col min="13603" max="13845" width="9.140625" style="2"/>
    <col min="13846" max="13846" width="8.7109375" style="2" customWidth="1"/>
    <col min="13847" max="13847" width="49" style="2" customWidth="1"/>
    <col min="13848" max="13852" width="12.7109375" style="2" customWidth="1"/>
    <col min="13853" max="13853" width="13.5703125" style="2" customWidth="1"/>
    <col min="13854" max="13854" width="13" style="2" customWidth="1"/>
    <col min="13855" max="13855" width="10" style="2" customWidth="1"/>
    <col min="13856" max="13856" width="11.5703125" style="2" customWidth="1"/>
    <col min="13857" max="13857" width="9.140625" style="2"/>
    <col min="13858" max="13858" width="8.7109375" style="2" customWidth="1"/>
    <col min="13859" max="14101" width="9.140625" style="2"/>
    <col min="14102" max="14102" width="8.7109375" style="2" customWidth="1"/>
    <col min="14103" max="14103" width="49" style="2" customWidth="1"/>
    <col min="14104" max="14108" width="12.7109375" style="2" customWidth="1"/>
    <col min="14109" max="14109" width="13.5703125" style="2" customWidth="1"/>
    <col min="14110" max="14110" width="13" style="2" customWidth="1"/>
    <col min="14111" max="14111" width="10" style="2" customWidth="1"/>
    <col min="14112" max="14112" width="11.5703125" style="2" customWidth="1"/>
    <col min="14113" max="14113" width="9.140625" style="2"/>
    <col min="14114" max="14114" width="8.7109375" style="2" customWidth="1"/>
    <col min="14115" max="14357" width="9.140625" style="2"/>
    <col min="14358" max="14358" width="8.7109375" style="2" customWidth="1"/>
    <col min="14359" max="14359" width="49" style="2" customWidth="1"/>
    <col min="14360" max="14364" width="12.7109375" style="2" customWidth="1"/>
    <col min="14365" max="14365" width="13.5703125" style="2" customWidth="1"/>
    <col min="14366" max="14366" width="13" style="2" customWidth="1"/>
    <col min="14367" max="14367" width="10" style="2" customWidth="1"/>
    <col min="14368" max="14368" width="11.5703125" style="2" customWidth="1"/>
    <col min="14369" max="14369" width="9.140625" style="2"/>
    <col min="14370" max="14370" width="8.7109375" style="2" customWidth="1"/>
    <col min="14371" max="14613" width="9.140625" style="2"/>
    <col min="14614" max="14614" width="8.7109375" style="2" customWidth="1"/>
    <col min="14615" max="14615" width="49" style="2" customWidth="1"/>
    <col min="14616" max="14620" width="12.7109375" style="2" customWidth="1"/>
    <col min="14621" max="14621" width="13.5703125" style="2" customWidth="1"/>
    <col min="14622" max="14622" width="13" style="2" customWidth="1"/>
    <col min="14623" max="14623" width="10" style="2" customWidth="1"/>
    <col min="14624" max="14624" width="11.5703125" style="2" customWidth="1"/>
    <col min="14625" max="14625" width="9.140625" style="2"/>
    <col min="14626" max="14626" width="8.7109375" style="2" customWidth="1"/>
    <col min="14627" max="14869" width="9.140625" style="2"/>
    <col min="14870" max="14870" width="8.7109375" style="2" customWidth="1"/>
    <col min="14871" max="14871" width="49" style="2" customWidth="1"/>
    <col min="14872" max="14876" width="12.7109375" style="2" customWidth="1"/>
    <col min="14877" max="14877" width="13.5703125" style="2" customWidth="1"/>
    <col min="14878" max="14878" width="13" style="2" customWidth="1"/>
    <col min="14879" max="14879" width="10" style="2" customWidth="1"/>
    <col min="14880" max="14880" width="11.5703125" style="2" customWidth="1"/>
    <col min="14881" max="14881" width="9.140625" style="2"/>
    <col min="14882" max="14882" width="8.7109375" style="2" customWidth="1"/>
    <col min="14883" max="15125" width="9.140625" style="2"/>
    <col min="15126" max="15126" width="8.7109375" style="2" customWidth="1"/>
    <col min="15127" max="15127" width="49" style="2" customWidth="1"/>
    <col min="15128" max="15132" width="12.7109375" style="2" customWidth="1"/>
    <col min="15133" max="15133" width="13.5703125" style="2" customWidth="1"/>
    <col min="15134" max="15134" width="13" style="2" customWidth="1"/>
    <col min="15135" max="15135" width="10" style="2" customWidth="1"/>
    <col min="15136" max="15136" width="11.5703125" style="2" customWidth="1"/>
    <col min="15137" max="15137" width="9.140625" style="2"/>
    <col min="15138" max="15138" width="8.7109375" style="2" customWidth="1"/>
    <col min="15139" max="15381" width="9.140625" style="2"/>
    <col min="15382" max="15382" width="8.7109375" style="2" customWidth="1"/>
    <col min="15383" max="15383" width="49" style="2" customWidth="1"/>
    <col min="15384" max="15388" width="12.7109375" style="2" customWidth="1"/>
    <col min="15389" max="15389" width="13.5703125" style="2" customWidth="1"/>
    <col min="15390" max="15390" width="13" style="2" customWidth="1"/>
    <col min="15391" max="15391" width="10" style="2" customWidth="1"/>
    <col min="15392" max="15392" width="11.5703125" style="2" customWidth="1"/>
    <col min="15393" max="15393" width="9.140625" style="2"/>
    <col min="15394" max="15394" width="8.7109375" style="2" customWidth="1"/>
    <col min="15395" max="15637" width="9.140625" style="2"/>
    <col min="15638" max="15638" width="8.7109375" style="2" customWidth="1"/>
    <col min="15639" max="15639" width="49" style="2" customWidth="1"/>
    <col min="15640" max="15644" width="12.7109375" style="2" customWidth="1"/>
    <col min="15645" max="15645" width="13.5703125" style="2" customWidth="1"/>
    <col min="15646" max="15646" width="13" style="2" customWidth="1"/>
    <col min="15647" max="15647" width="10" style="2" customWidth="1"/>
    <col min="15648" max="15648" width="11.5703125" style="2" customWidth="1"/>
    <col min="15649" max="15649" width="9.140625" style="2"/>
    <col min="15650" max="15650" width="8.7109375" style="2" customWidth="1"/>
    <col min="15651" max="15893" width="9.140625" style="2"/>
    <col min="15894" max="15894" width="8.7109375" style="2" customWidth="1"/>
    <col min="15895" max="15895" width="49" style="2" customWidth="1"/>
    <col min="15896" max="15900" width="12.7109375" style="2" customWidth="1"/>
    <col min="15901" max="15901" width="13.5703125" style="2" customWidth="1"/>
    <col min="15902" max="15902" width="13" style="2" customWidth="1"/>
    <col min="15903" max="15903" width="10" style="2" customWidth="1"/>
    <col min="15904" max="15904" width="11.5703125" style="2" customWidth="1"/>
    <col min="15905" max="15905" width="9.140625" style="2"/>
    <col min="15906" max="15906" width="8.7109375" style="2" customWidth="1"/>
    <col min="15907" max="16149" width="9.140625" style="2"/>
    <col min="16150" max="16150" width="8.7109375" style="2" customWidth="1"/>
    <col min="16151" max="16151" width="49" style="2" customWidth="1"/>
    <col min="16152" max="16156" width="12.7109375" style="2" customWidth="1"/>
    <col min="16157" max="16157" width="13.5703125" style="2" customWidth="1"/>
    <col min="16158" max="16158" width="13" style="2" customWidth="1"/>
    <col min="16159" max="16159" width="10" style="2" customWidth="1"/>
    <col min="16160" max="16160" width="11.5703125" style="2" customWidth="1"/>
    <col min="16161" max="16161" width="9.140625" style="2"/>
    <col min="16162" max="16162" width="8.7109375" style="2" customWidth="1"/>
    <col min="16163" max="16384" width="9.140625" style="2"/>
  </cols>
  <sheetData>
    <row r="1" spans="1:38" ht="16.5" customHeight="1" x14ac:dyDescent="0.25">
      <c r="A1" s="41" t="s">
        <v>147</v>
      </c>
      <c r="B1" s="41"/>
      <c r="C1" s="1"/>
      <c r="AD1" s="43"/>
      <c r="AG1" s="43" t="s">
        <v>122</v>
      </c>
      <c r="AH1" s="43" t="s">
        <v>123</v>
      </c>
      <c r="AI1" s="2" t="s">
        <v>124</v>
      </c>
      <c r="AJ1" s="43" t="s">
        <v>125</v>
      </c>
      <c r="AK1" s="43" t="s">
        <v>126</v>
      </c>
    </row>
    <row r="2" spans="1:38" ht="15.75" x14ac:dyDescent="0.25">
      <c r="A2" s="58" t="s">
        <v>146</v>
      </c>
      <c r="B2" s="59"/>
      <c r="C2" s="1"/>
      <c r="AF2" s="2" t="s">
        <v>127</v>
      </c>
      <c r="AG2" s="3">
        <v>53884.273403520005</v>
      </c>
      <c r="AH2" s="3">
        <v>47067.239790359999</v>
      </c>
      <c r="AI2" s="3">
        <v>47181.587349716829</v>
      </c>
      <c r="AJ2" s="3">
        <v>53678.305162050376</v>
      </c>
      <c r="AK2" s="4">
        <f>SUM(AG2:AJ2)</f>
        <v>201811.40570564722</v>
      </c>
    </row>
    <row r="3" spans="1:38" ht="16.5" customHeight="1" x14ac:dyDescent="0.25">
      <c r="A3" s="1"/>
      <c r="B3" s="1"/>
      <c r="C3" s="1"/>
      <c r="AG3" s="5">
        <f>C7+C41</f>
        <v>57395.670000000006</v>
      </c>
      <c r="AH3" s="5">
        <f>D7+D41</f>
        <v>47614.42</v>
      </c>
      <c r="AI3" s="5">
        <f>E7+E41</f>
        <v>48416.819999999978</v>
      </c>
      <c r="AJ3" s="5">
        <f>F7+F41</f>
        <v>48416.819999999978</v>
      </c>
      <c r="AK3" s="4">
        <f>SUM(AG3:AJ3)</f>
        <v>201843.72999999995</v>
      </c>
      <c r="AL3" s="2">
        <f>AK2-AK3</f>
        <v>-32.324294352729339</v>
      </c>
    </row>
    <row r="4" spans="1:38" ht="15" customHeight="1" x14ac:dyDescent="0.25">
      <c r="A4" s="42" t="s">
        <v>121</v>
      </c>
      <c r="B4" s="42"/>
      <c r="AF4" s="2" t="s">
        <v>128</v>
      </c>
      <c r="AG4" s="3">
        <v>10318.6700998704</v>
      </c>
      <c r="AH4" s="3">
        <v>7539.0134707943998</v>
      </c>
      <c r="AI4" s="3">
        <v>6757.8902178985809</v>
      </c>
      <c r="AJ4" s="3">
        <v>7388.6489204081399</v>
      </c>
      <c r="AK4" s="4">
        <f>SUM(AG4:AJ4)</f>
        <v>32004.22270897152</v>
      </c>
    </row>
    <row r="5" spans="1:38" x14ac:dyDescent="0.25">
      <c r="A5" s="6" t="s">
        <v>0</v>
      </c>
      <c r="B5" s="7" t="s">
        <v>1</v>
      </c>
      <c r="C5" s="8" t="s">
        <v>2</v>
      </c>
      <c r="D5" s="4" t="s">
        <v>3</v>
      </c>
      <c r="E5" s="4" t="s">
        <v>4</v>
      </c>
      <c r="F5" s="4" t="s">
        <v>5</v>
      </c>
      <c r="G5" s="4" t="s">
        <v>98</v>
      </c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G5" s="5">
        <f>C9+C43</f>
        <v>6090.1799999999994</v>
      </c>
      <c r="AH5" s="5">
        <f>D9+D43</f>
        <v>8549.2799999999988</v>
      </c>
      <c r="AI5" s="5">
        <f>E9+E43</f>
        <v>8734.52</v>
      </c>
      <c r="AJ5" s="5">
        <f>F9+F43</f>
        <v>8629.52</v>
      </c>
      <c r="AK5" s="4">
        <f>SUM(AG5:AJ5)</f>
        <v>32003.5</v>
      </c>
      <c r="AL5" s="45">
        <f>AK4-AK5</f>
        <v>0.72270897151975078</v>
      </c>
    </row>
    <row r="6" spans="1:38" ht="22.5" x14ac:dyDescent="0.25">
      <c r="A6" s="9" t="s">
        <v>6</v>
      </c>
      <c r="B6" s="10" t="s">
        <v>7</v>
      </c>
      <c r="C6" s="11">
        <f>C7+C8+C9</f>
        <v>38811.300000000003</v>
      </c>
      <c r="D6" s="11">
        <f>D7+D8+D9</f>
        <v>38811.300000000003</v>
      </c>
      <c r="E6" s="11">
        <f>E7+E8+E9</f>
        <v>39936.219999999987</v>
      </c>
      <c r="F6" s="11">
        <f>F7+F8+F9</f>
        <v>39936.219999999987</v>
      </c>
      <c r="G6" s="11">
        <f>C6+D6+E6+F6</f>
        <v>157495.03999999998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46">
        <f>AD6-C6-D6-E6</f>
        <v>40498.734399999972</v>
      </c>
      <c r="AD6" s="2">
        <v>158057.55439999996</v>
      </c>
      <c r="AE6" s="43"/>
      <c r="AF6" s="43"/>
      <c r="AG6" s="47"/>
      <c r="AH6" s="48"/>
      <c r="AI6" s="47"/>
    </row>
    <row r="7" spans="1:38" x14ac:dyDescent="0.25">
      <c r="A7" s="12" t="s">
        <v>8</v>
      </c>
      <c r="B7" s="13" t="s">
        <v>9</v>
      </c>
      <c r="C7" s="14">
        <v>27682.800000000003</v>
      </c>
      <c r="D7" s="3">
        <v>27682.800000000003</v>
      </c>
      <c r="E7" s="3">
        <v>28485.199999999983</v>
      </c>
      <c r="F7" s="3">
        <v>28485.199999999983</v>
      </c>
      <c r="G7" s="11">
        <f t="shared" ref="G7:G66" si="0">C7+D7+E7+F7</f>
        <v>112335.99999999997</v>
      </c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46">
        <f t="shared" ref="AC7:AC39" si="1">AD7-C7-D7-E7</f>
        <v>28886.400000000009</v>
      </c>
      <c r="AD7" s="2">
        <v>112737.2</v>
      </c>
      <c r="AE7" s="43"/>
      <c r="AF7" s="43"/>
      <c r="AG7" s="47"/>
      <c r="AH7" s="48"/>
      <c r="AI7" s="47"/>
    </row>
    <row r="8" spans="1:38" x14ac:dyDescent="0.25">
      <c r="A8" s="12" t="s">
        <v>10</v>
      </c>
      <c r="B8" s="13" t="s">
        <v>95</v>
      </c>
      <c r="C8" s="14">
        <v>8360.2199999999993</v>
      </c>
      <c r="D8" s="3">
        <v>8360.2199999999993</v>
      </c>
      <c r="E8" s="3">
        <v>8602.5</v>
      </c>
      <c r="F8" s="3">
        <v>8602.5</v>
      </c>
      <c r="G8" s="11">
        <f t="shared" si="0"/>
        <v>33925.440000000002</v>
      </c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46">
        <f t="shared" si="1"/>
        <v>8723.6944000000003</v>
      </c>
      <c r="AD8" s="2">
        <v>34046.634400000003</v>
      </c>
      <c r="AE8" s="43"/>
      <c r="AF8" s="43"/>
      <c r="AG8" s="47"/>
      <c r="AH8" s="48"/>
      <c r="AI8" s="47"/>
    </row>
    <row r="9" spans="1:38" x14ac:dyDescent="0.25">
      <c r="A9" s="12" t="s">
        <v>11</v>
      </c>
      <c r="B9" s="13" t="s">
        <v>12</v>
      </c>
      <c r="C9" s="14">
        <v>2768.2799999999997</v>
      </c>
      <c r="D9" s="3">
        <v>2768.2799999999997</v>
      </c>
      <c r="E9" s="3">
        <v>2848.5200000000004</v>
      </c>
      <c r="F9" s="3">
        <v>2848.5200000000004</v>
      </c>
      <c r="G9" s="11">
        <f t="shared" si="0"/>
        <v>11233.6</v>
      </c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46">
        <f t="shared" si="1"/>
        <v>2888.6399999999985</v>
      </c>
      <c r="AD9" s="2">
        <v>11273.72</v>
      </c>
      <c r="AE9" s="43"/>
      <c r="AF9" s="43"/>
      <c r="AG9" s="47"/>
      <c r="AH9" s="47"/>
      <c r="AI9" s="47"/>
    </row>
    <row r="10" spans="1:38" x14ac:dyDescent="0.25">
      <c r="A10" s="9" t="s">
        <v>13</v>
      </c>
      <c r="B10" s="10" t="s">
        <v>99</v>
      </c>
      <c r="C10" s="15">
        <f>C11+C17</f>
        <v>155592.57</v>
      </c>
      <c r="D10" s="15">
        <f>D11+D17</f>
        <v>155592.57</v>
      </c>
      <c r="E10" s="15">
        <f>E11+E17</f>
        <v>161051.93</v>
      </c>
      <c r="F10" s="15">
        <f>F11+F17</f>
        <v>161051.93</v>
      </c>
      <c r="G10" s="11">
        <f t="shared" si="0"/>
        <v>633289</v>
      </c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46">
        <f t="shared" si="1"/>
        <v>163781.63200000004</v>
      </c>
      <c r="AD10" s="2">
        <v>636018.70200000005</v>
      </c>
      <c r="AE10" s="43">
        <f t="shared" ref="AE10:AE16" si="2">AC10-F10</f>
        <v>2729.7020000000484</v>
      </c>
      <c r="AF10" s="43"/>
    </row>
    <row r="11" spans="1:38" ht="22.5" x14ac:dyDescent="0.25">
      <c r="A11" s="9" t="s">
        <v>14</v>
      </c>
      <c r="B11" s="10" t="s">
        <v>100</v>
      </c>
      <c r="C11" s="16">
        <f>C12+C13+C14+C15+C16</f>
        <v>89583.6</v>
      </c>
      <c r="D11" s="16">
        <f>D12+D13+D14+D15+D16</f>
        <v>89583.6</v>
      </c>
      <c r="E11" s="16">
        <f>E12+E13+E14+E15+E16</f>
        <v>92726.87</v>
      </c>
      <c r="F11" s="16">
        <f>F12+F13+F14+F15+F16</f>
        <v>92726.87</v>
      </c>
      <c r="G11" s="11">
        <f t="shared" si="0"/>
        <v>364620.94</v>
      </c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46">
        <f t="shared" si="1"/>
        <v>94298.516000000032</v>
      </c>
      <c r="AD11" s="2">
        <v>366192.58600000001</v>
      </c>
      <c r="AE11" s="43">
        <f t="shared" si="2"/>
        <v>1571.646000000037</v>
      </c>
    </row>
    <row r="12" spans="1:38" x14ac:dyDescent="0.25">
      <c r="A12" s="12" t="s">
        <v>15</v>
      </c>
      <c r="B12" s="13" t="s">
        <v>16</v>
      </c>
      <c r="C12" s="14">
        <v>63897</v>
      </c>
      <c r="D12" s="5">
        <v>63897</v>
      </c>
      <c r="E12" s="5">
        <v>66139</v>
      </c>
      <c r="F12" s="5">
        <v>66139</v>
      </c>
      <c r="G12" s="11">
        <f t="shared" si="0"/>
        <v>260072</v>
      </c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46">
        <f t="shared" si="1"/>
        <v>67260</v>
      </c>
      <c r="AD12" s="2">
        <v>261193</v>
      </c>
      <c r="AE12" s="43">
        <f t="shared" si="2"/>
        <v>1121</v>
      </c>
    </row>
    <row r="13" spans="1:38" x14ac:dyDescent="0.25">
      <c r="A13" s="12" t="s">
        <v>17</v>
      </c>
      <c r="B13" s="13" t="s">
        <v>96</v>
      </c>
      <c r="C13" s="14">
        <v>19296.900000000001</v>
      </c>
      <c r="D13" s="5">
        <v>19296.900000000001</v>
      </c>
      <c r="E13" s="5">
        <v>19973.97</v>
      </c>
      <c r="F13" s="5">
        <v>19973.97</v>
      </c>
      <c r="G13" s="11">
        <f t="shared" si="0"/>
        <v>78541.740000000005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46">
        <f t="shared" si="1"/>
        <v>20312.515999999989</v>
      </c>
      <c r="AD13" s="2">
        <v>78880.285999999993</v>
      </c>
      <c r="AE13" s="43">
        <f t="shared" si="2"/>
        <v>338.54599999998754</v>
      </c>
    </row>
    <row r="14" spans="1:38" x14ac:dyDescent="0.25">
      <c r="A14" s="12" t="s">
        <v>18</v>
      </c>
      <c r="B14" s="13" t="s">
        <v>19</v>
      </c>
      <c r="C14" s="14">
        <v>3194.8500000000004</v>
      </c>
      <c r="D14" s="5">
        <v>3194.8500000000004</v>
      </c>
      <c r="E14" s="5">
        <v>3306.9499999999989</v>
      </c>
      <c r="F14" s="5">
        <v>3306.9499999999989</v>
      </c>
      <c r="G14" s="11">
        <f t="shared" si="0"/>
        <v>13003.599999999999</v>
      </c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46">
        <f t="shared" si="1"/>
        <v>3363</v>
      </c>
      <c r="AD14" s="2">
        <v>13059.65</v>
      </c>
      <c r="AE14" s="43">
        <f t="shared" si="2"/>
        <v>56.050000000001091</v>
      </c>
    </row>
    <row r="15" spans="1:38" x14ac:dyDescent="0.25">
      <c r="A15" s="12" t="s">
        <v>20</v>
      </c>
      <c r="B15" s="13" t="s">
        <v>21</v>
      </c>
      <c r="C15" s="14">
        <v>1916.9099999999999</v>
      </c>
      <c r="D15" s="5">
        <v>1916.9099999999999</v>
      </c>
      <c r="E15" s="5">
        <v>1984.17</v>
      </c>
      <c r="F15" s="5">
        <v>1984.17</v>
      </c>
      <c r="G15" s="11">
        <f t="shared" si="0"/>
        <v>7802.16</v>
      </c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46">
        <f t="shared" si="1"/>
        <v>2017.8000000000002</v>
      </c>
      <c r="AD15" s="2">
        <v>7835.79</v>
      </c>
      <c r="AE15" s="43">
        <f t="shared" si="2"/>
        <v>33.630000000000109</v>
      </c>
    </row>
    <row r="16" spans="1:38" x14ac:dyDescent="0.25">
      <c r="A16" s="12" t="s">
        <v>22</v>
      </c>
      <c r="B16" s="13" t="s">
        <v>23</v>
      </c>
      <c r="C16" s="14">
        <v>1277.9399999999998</v>
      </c>
      <c r="D16" s="5">
        <v>1277.9399999999998</v>
      </c>
      <c r="E16" s="5">
        <v>1322.7800000000004</v>
      </c>
      <c r="F16" s="5">
        <v>1322.7800000000004</v>
      </c>
      <c r="G16" s="11">
        <f t="shared" si="0"/>
        <v>5201.4400000000005</v>
      </c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46">
        <f t="shared" si="1"/>
        <v>1345.2</v>
      </c>
      <c r="AD16" s="2">
        <v>5223.8599999999997</v>
      </c>
      <c r="AE16" s="43">
        <f t="shared" si="2"/>
        <v>22.419999999999618</v>
      </c>
    </row>
    <row r="17" spans="1:33" ht="22.5" customHeight="1" x14ac:dyDescent="0.25">
      <c r="A17" s="9" t="s">
        <v>24</v>
      </c>
      <c r="B17" s="10" t="s">
        <v>101</v>
      </c>
      <c r="C17" s="16">
        <f>C18+C19+C20+C21+C22</f>
        <v>66008.97</v>
      </c>
      <c r="D17" s="16">
        <f>D18+D19+D20+D21+D22</f>
        <v>66008.97</v>
      </c>
      <c r="E17" s="16">
        <f>E18+E19+E20+E21+E22</f>
        <v>68325.06</v>
      </c>
      <c r="F17" s="16">
        <f>F18+F19+F20+F21+F22</f>
        <v>68325.06</v>
      </c>
      <c r="G17" s="11">
        <f t="shared" si="0"/>
        <v>268668.06</v>
      </c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46">
        <f t="shared" si="1"/>
        <v>69483.11599999998</v>
      </c>
      <c r="AD17" s="2">
        <v>269826.11599999998</v>
      </c>
      <c r="AE17" s="43">
        <f>AC17-F17</f>
        <v>1158.0559999999823</v>
      </c>
      <c r="AF17" s="43"/>
    </row>
    <row r="18" spans="1:33" x14ac:dyDescent="0.25">
      <c r="A18" s="12" t="s">
        <v>25</v>
      </c>
      <c r="B18" s="13" t="s">
        <v>26</v>
      </c>
      <c r="C18" s="14">
        <v>47082</v>
      </c>
      <c r="D18" s="5">
        <v>47082</v>
      </c>
      <c r="E18" s="5">
        <v>48734</v>
      </c>
      <c r="F18" s="5">
        <v>48734</v>
      </c>
      <c r="G18" s="11">
        <f t="shared" si="0"/>
        <v>191632</v>
      </c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46">
        <f t="shared" si="1"/>
        <v>49560</v>
      </c>
      <c r="AD18" s="2">
        <v>192458</v>
      </c>
      <c r="AE18" s="43"/>
    </row>
    <row r="19" spans="1:33" x14ac:dyDescent="0.25">
      <c r="A19" s="12" t="s">
        <v>27</v>
      </c>
      <c r="B19" s="13" t="s">
        <v>102</v>
      </c>
      <c r="C19" s="14">
        <v>14218.77</v>
      </c>
      <c r="D19" s="5">
        <v>14218.77</v>
      </c>
      <c r="E19" s="5">
        <v>14717.66</v>
      </c>
      <c r="F19" s="5">
        <v>14717.66</v>
      </c>
      <c r="G19" s="11">
        <f t="shared" si="0"/>
        <v>57872.86</v>
      </c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46">
        <f t="shared" si="1"/>
        <v>14967.115999999987</v>
      </c>
      <c r="AD19" s="2">
        <v>58122.315999999992</v>
      </c>
      <c r="AE19" s="43"/>
    </row>
    <row r="20" spans="1:33" x14ac:dyDescent="0.25">
      <c r="A20" s="12" t="s">
        <v>28</v>
      </c>
      <c r="B20" s="13" t="s">
        <v>29</v>
      </c>
      <c r="C20" s="14">
        <v>2354.1</v>
      </c>
      <c r="D20" s="5">
        <v>2354.1</v>
      </c>
      <c r="E20" s="5">
        <v>2436.6999999999994</v>
      </c>
      <c r="F20" s="5">
        <v>2436.6999999999994</v>
      </c>
      <c r="G20" s="11">
        <f t="shared" si="0"/>
        <v>9581.5999999999985</v>
      </c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46">
        <f t="shared" si="1"/>
        <v>2477.9999999999995</v>
      </c>
      <c r="AD20" s="2">
        <v>9622.9</v>
      </c>
      <c r="AE20" s="43"/>
    </row>
    <row r="21" spans="1:33" x14ac:dyDescent="0.25">
      <c r="A21" s="12" t="s">
        <v>30</v>
      </c>
      <c r="B21" s="13" t="s">
        <v>31</v>
      </c>
      <c r="C21" s="14">
        <v>1412.46</v>
      </c>
      <c r="D21" s="5">
        <v>1412.46</v>
      </c>
      <c r="E21" s="5">
        <v>1462.0199999999995</v>
      </c>
      <c r="F21" s="5">
        <v>1462.0199999999995</v>
      </c>
      <c r="G21" s="11">
        <f t="shared" si="0"/>
        <v>5748.9599999999991</v>
      </c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46">
        <f t="shared" si="1"/>
        <v>1486.8000000000002</v>
      </c>
      <c r="AD21" s="2">
        <v>5773.74</v>
      </c>
      <c r="AE21" s="43"/>
    </row>
    <row r="22" spans="1:33" x14ac:dyDescent="0.25">
      <c r="A22" s="12" t="s">
        <v>32</v>
      </c>
      <c r="B22" s="13" t="s">
        <v>23</v>
      </c>
      <c r="C22" s="14">
        <v>941.64</v>
      </c>
      <c r="D22" s="5">
        <v>941.64</v>
      </c>
      <c r="E22" s="5">
        <v>974.68000000000018</v>
      </c>
      <c r="F22" s="5">
        <v>974.68000000000018</v>
      </c>
      <c r="G22" s="11">
        <f t="shared" si="0"/>
        <v>3832.6400000000003</v>
      </c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46">
        <f t="shared" si="1"/>
        <v>991.19999999999993</v>
      </c>
      <c r="AD22" s="2">
        <v>3849.16</v>
      </c>
      <c r="AE22" s="43"/>
    </row>
    <row r="23" spans="1:33" ht="21" x14ac:dyDescent="0.25">
      <c r="A23" s="9" t="s">
        <v>33</v>
      </c>
      <c r="B23" s="17" t="s">
        <v>34</v>
      </c>
      <c r="C23" s="16">
        <f>C24+C29+C34</f>
        <v>153335.94</v>
      </c>
      <c r="D23" s="16">
        <f>D24+D29+D34</f>
        <v>201367.57</v>
      </c>
      <c r="E23" s="16">
        <f>E24+E29+E34</f>
        <v>181635.31</v>
      </c>
      <c r="F23" s="16">
        <f>F24+F29+F34</f>
        <v>153335.94</v>
      </c>
      <c r="G23" s="11">
        <f t="shared" si="0"/>
        <v>689674.76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46">
        <f t="shared" si="1"/>
        <v>333507.04179999989</v>
      </c>
      <c r="AD23" s="2">
        <v>869845.86179999996</v>
      </c>
      <c r="AE23" s="43"/>
    </row>
    <row r="24" spans="1:33" x14ac:dyDescent="0.25">
      <c r="A24" s="9" t="s">
        <v>35</v>
      </c>
      <c r="B24" s="10" t="s">
        <v>36</v>
      </c>
      <c r="C24" s="16">
        <f>C25+C26+C27+C28</f>
        <v>72182.569999999992</v>
      </c>
      <c r="D24" s="16">
        <f>D25+D26+D27+D28</f>
        <v>91914.829999999987</v>
      </c>
      <c r="E24" s="16">
        <f>E25+E26+E27+E28</f>
        <v>72182.569999999992</v>
      </c>
      <c r="F24" s="16">
        <f>F25+F26+F27+F28</f>
        <v>72182.569999999992</v>
      </c>
      <c r="G24" s="11">
        <f t="shared" si="0"/>
        <v>308462.53999999998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46">
        <f t="shared" si="1"/>
        <v>141410.17020000005</v>
      </c>
      <c r="AD24" s="2">
        <v>377690.14020000002</v>
      </c>
      <c r="AE24" s="43"/>
      <c r="AF24" s="43"/>
      <c r="AG24" s="43"/>
    </row>
    <row r="25" spans="1:33" x14ac:dyDescent="0.25">
      <c r="A25" s="12" t="s">
        <v>37</v>
      </c>
      <c r="B25" s="13" t="s">
        <v>103</v>
      </c>
      <c r="C25" s="14">
        <v>41200.119999999995</v>
      </c>
      <c r="D25" s="5">
        <v>52462.799999999996</v>
      </c>
      <c r="E25" s="5">
        <v>41200.119999999995</v>
      </c>
      <c r="F25" s="5">
        <v>41200.119999999995</v>
      </c>
      <c r="G25" s="11">
        <f t="shared" si="0"/>
        <v>176063.15999999997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46">
        <f t="shared" si="1"/>
        <v>80713.520000000019</v>
      </c>
      <c r="AD25" s="2">
        <v>215576.56</v>
      </c>
      <c r="AE25" s="43"/>
      <c r="AG25" s="43"/>
    </row>
    <row r="26" spans="1:33" x14ac:dyDescent="0.25">
      <c r="A26" s="12" t="s">
        <v>38</v>
      </c>
      <c r="B26" s="13" t="s">
        <v>39</v>
      </c>
      <c r="C26" s="14">
        <v>12442.42</v>
      </c>
      <c r="D26" s="5">
        <v>15843.77</v>
      </c>
      <c r="E26" s="5">
        <v>12442.42</v>
      </c>
      <c r="F26" s="5">
        <v>12442.42</v>
      </c>
      <c r="G26" s="11">
        <f t="shared" si="0"/>
        <v>53171.03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46">
        <f t="shared" si="1"/>
        <v>24375.518199999991</v>
      </c>
      <c r="AD26" s="2">
        <v>65104.128199999992</v>
      </c>
      <c r="AE26" s="43"/>
      <c r="AG26" s="43"/>
    </row>
    <row r="27" spans="1:33" x14ac:dyDescent="0.25">
      <c r="A27" s="12" t="s">
        <v>38</v>
      </c>
      <c r="B27" s="13" t="s">
        <v>40</v>
      </c>
      <c r="C27" s="14">
        <v>16480.030000000002</v>
      </c>
      <c r="D27" s="5">
        <v>20985.119999999999</v>
      </c>
      <c r="E27" s="5">
        <v>16480.030000000002</v>
      </c>
      <c r="F27" s="5">
        <v>16480.030000000002</v>
      </c>
      <c r="G27" s="11">
        <f t="shared" si="0"/>
        <v>70425.210000000006</v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46">
        <f t="shared" si="1"/>
        <v>32285.444</v>
      </c>
      <c r="AD27" s="2">
        <v>86230.623999999996</v>
      </c>
      <c r="AE27" s="43"/>
      <c r="AG27" s="43"/>
    </row>
    <row r="28" spans="1:33" x14ac:dyDescent="0.25">
      <c r="A28" s="12" t="s">
        <v>41</v>
      </c>
      <c r="B28" s="13" t="s">
        <v>42</v>
      </c>
      <c r="C28" s="14">
        <v>2060</v>
      </c>
      <c r="D28" s="5">
        <v>2623.14</v>
      </c>
      <c r="E28" s="5">
        <v>2060</v>
      </c>
      <c r="F28" s="5">
        <v>2060</v>
      </c>
      <c r="G28" s="11">
        <f t="shared" si="0"/>
        <v>8803.14</v>
      </c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46">
        <f t="shared" si="1"/>
        <v>4035.6880000000001</v>
      </c>
      <c r="AD28" s="2">
        <v>10778.828</v>
      </c>
      <c r="AE28" s="43"/>
      <c r="AG28" s="43"/>
    </row>
    <row r="29" spans="1:33" x14ac:dyDescent="0.25">
      <c r="A29" s="9" t="s">
        <v>43</v>
      </c>
      <c r="B29" s="10" t="s">
        <v>44</v>
      </c>
      <c r="C29" s="15">
        <f>C30+C31+C32+C33</f>
        <v>8970.7999999999993</v>
      </c>
      <c r="D29" s="15">
        <f>D30+D31+D32+D33</f>
        <v>11783.949999999999</v>
      </c>
      <c r="E29" s="15">
        <f>E30+E31+E32+E33</f>
        <v>11783.949999999999</v>
      </c>
      <c r="F29" s="15">
        <f>F30+F31+F32+F33</f>
        <v>8970.7999999999993</v>
      </c>
      <c r="G29" s="11">
        <f t="shared" si="0"/>
        <v>41509.5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46">
        <f t="shared" si="1"/>
        <v>15630.787999999999</v>
      </c>
      <c r="AD29" s="2">
        <v>48169.487999999998</v>
      </c>
      <c r="AE29" s="43"/>
      <c r="AF29" s="43"/>
      <c r="AG29" s="43"/>
    </row>
    <row r="30" spans="1:33" x14ac:dyDescent="0.25">
      <c r="A30" s="12" t="s">
        <v>45</v>
      </c>
      <c r="B30" s="13" t="s">
        <v>46</v>
      </c>
      <c r="C30" s="14">
        <v>5120.34</v>
      </c>
      <c r="D30" s="5">
        <v>6726</v>
      </c>
      <c r="E30" s="5">
        <v>6726</v>
      </c>
      <c r="F30" s="5">
        <v>5120.34</v>
      </c>
      <c r="G30" s="11">
        <f t="shared" si="0"/>
        <v>23692.68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46">
        <f t="shared" si="1"/>
        <v>8921.66</v>
      </c>
      <c r="AD30" s="2">
        <v>27494</v>
      </c>
      <c r="AE30" s="43"/>
    </row>
    <row r="31" spans="1:33" x14ac:dyDescent="0.25">
      <c r="A31" s="12" t="s">
        <v>47</v>
      </c>
      <c r="B31" s="13" t="s">
        <v>48</v>
      </c>
      <c r="C31" s="14">
        <v>1546.34</v>
      </c>
      <c r="D31" s="5">
        <v>2031.25</v>
      </c>
      <c r="E31" s="5">
        <v>2031.25</v>
      </c>
      <c r="F31" s="5">
        <v>1546.34</v>
      </c>
      <c r="G31" s="11">
        <f t="shared" si="0"/>
        <v>7155.18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46">
        <f t="shared" si="1"/>
        <v>2694.348</v>
      </c>
      <c r="AD31" s="2">
        <v>8303.1880000000001</v>
      </c>
      <c r="AE31" s="43"/>
    </row>
    <row r="32" spans="1:33" x14ac:dyDescent="0.25">
      <c r="A32" s="12" t="s">
        <v>49</v>
      </c>
      <c r="B32" s="13" t="s">
        <v>50</v>
      </c>
      <c r="C32" s="14">
        <v>2048.12</v>
      </c>
      <c r="D32" s="5">
        <v>2690.3999999999996</v>
      </c>
      <c r="E32" s="5">
        <v>2690.3999999999996</v>
      </c>
      <c r="F32" s="5">
        <v>2048.12</v>
      </c>
      <c r="G32" s="11">
        <f t="shared" si="0"/>
        <v>9477.0399999999991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46">
        <f t="shared" si="1"/>
        <v>3568.6800000000003</v>
      </c>
      <c r="AD32" s="2">
        <v>10997.599999999999</v>
      </c>
      <c r="AE32" s="43"/>
    </row>
    <row r="33" spans="1:44" x14ac:dyDescent="0.25">
      <c r="A33" s="12" t="s">
        <v>51</v>
      </c>
      <c r="B33" s="13" t="s">
        <v>52</v>
      </c>
      <c r="C33" s="14">
        <v>256</v>
      </c>
      <c r="D33" s="5">
        <v>336.29999999999995</v>
      </c>
      <c r="E33" s="5">
        <v>336.29999999999995</v>
      </c>
      <c r="F33" s="5">
        <v>256</v>
      </c>
      <c r="G33" s="11">
        <f t="shared" si="0"/>
        <v>1184.5999999999999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46">
        <f t="shared" si="1"/>
        <v>446.09999999999991</v>
      </c>
      <c r="AD33" s="2">
        <v>1374.6999999999998</v>
      </c>
      <c r="AE33" s="43"/>
    </row>
    <row r="34" spans="1:44" x14ac:dyDescent="0.25">
      <c r="A34" s="9" t="s">
        <v>53</v>
      </c>
      <c r="B34" s="10" t="s">
        <v>104</v>
      </c>
      <c r="C34" s="15">
        <f>C35+C36+C37+C38</f>
        <v>72182.569999999992</v>
      </c>
      <c r="D34" s="15">
        <f>D35+D36+D37+D38</f>
        <v>97668.790000000008</v>
      </c>
      <c r="E34" s="15">
        <f>E35+E36+E37+E38</f>
        <v>97668.790000000008</v>
      </c>
      <c r="F34" s="15">
        <f>F35+F36+F37+F38</f>
        <v>72182.569999999992</v>
      </c>
      <c r="G34" s="11">
        <f t="shared" si="0"/>
        <v>339702.72000000003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46">
        <f t="shared" si="1"/>
        <v>176466.08359999993</v>
      </c>
      <c r="AD34" s="2">
        <v>443986.23359999998</v>
      </c>
      <c r="AE34" s="43"/>
    </row>
    <row r="35" spans="1:44" ht="19.5" customHeight="1" x14ac:dyDescent="0.25">
      <c r="A35" s="12" t="s">
        <v>54</v>
      </c>
      <c r="B35" s="13" t="s">
        <v>105</v>
      </c>
      <c r="C35" s="14">
        <v>41200.119999999995</v>
      </c>
      <c r="D35" s="5">
        <v>55747.03</v>
      </c>
      <c r="E35" s="5">
        <v>55747.03</v>
      </c>
      <c r="F35" s="5">
        <v>41200.119999999995</v>
      </c>
      <c r="G35" s="11">
        <f t="shared" si="0"/>
        <v>193894.3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46">
        <f t="shared" si="1"/>
        <v>100722.62</v>
      </c>
      <c r="AD35" s="2">
        <v>253416.8</v>
      </c>
      <c r="AE35" s="43"/>
    </row>
    <row r="36" spans="1:44" x14ac:dyDescent="0.25">
      <c r="A36" s="12" t="s">
        <v>55</v>
      </c>
      <c r="B36" s="13" t="s">
        <v>56</v>
      </c>
      <c r="C36" s="14">
        <v>12442.42</v>
      </c>
      <c r="D36" s="5">
        <v>16835.599999999999</v>
      </c>
      <c r="E36" s="5">
        <v>16835.599999999999</v>
      </c>
      <c r="F36" s="5">
        <v>12442.42</v>
      </c>
      <c r="G36" s="11">
        <f t="shared" si="0"/>
        <v>58556.039999999994</v>
      </c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46">
        <f t="shared" si="1"/>
        <v>30418.253599999996</v>
      </c>
      <c r="AD36" s="2">
        <v>76531.873599999992</v>
      </c>
      <c r="AE36" s="43"/>
    </row>
    <row r="37" spans="1:44" x14ac:dyDescent="0.25">
      <c r="A37" s="12" t="s">
        <v>57</v>
      </c>
      <c r="B37" s="13" t="s">
        <v>58</v>
      </c>
      <c r="C37" s="14">
        <v>16480.030000000002</v>
      </c>
      <c r="D37" s="5">
        <v>22298.81</v>
      </c>
      <c r="E37" s="5">
        <v>22298.81</v>
      </c>
      <c r="F37" s="5">
        <v>16480.030000000002</v>
      </c>
      <c r="G37" s="11">
        <f t="shared" si="0"/>
        <v>77557.680000000008</v>
      </c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46">
        <f t="shared" si="1"/>
        <v>40289.070000000007</v>
      </c>
      <c r="AD37" s="2">
        <v>101366.72</v>
      </c>
      <c r="AE37" s="43"/>
    </row>
    <row r="38" spans="1:44" x14ac:dyDescent="0.25">
      <c r="A38" s="12" t="s">
        <v>59</v>
      </c>
      <c r="B38" s="13" t="s">
        <v>106</v>
      </c>
      <c r="C38" s="14">
        <v>2060</v>
      </c>
      <c r="D38" s="5">
        <v>2787.35</v>
      </c>
      <c r="E38" s="5">
        <v>2787.35</v>
      </c>
      <c r="F38" s="5">
        <v>2060</v>
      </c>
      <c r="G38" s="11">
        <f t="shared" si="0"/>
        <v>9694.7000000000007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46">
        <f t="shared" si="1"/>
        <v>5036.1399999999994</v>
      </c>
      <c r="AD38" s="2">
        <v>12670.84</v>
      </c>
      <c r="AE38" s="43"/>
    </row>
    <row r="39" spans="1:44" ht="21" x14ac:dyDescent="0.25">
      <c r="A39" s="12"/>
      <c r="B39" s="17" t="s">
        <v>60</v>
      </c>
      <c r="C39" s="18">
        <f>C6+C10+C23</f>
        <v>347739.81</v>
      </c>
      <c r="D39" s="18">
        <f>D6+D10+D23</f>
        <v>395771.44</v>
      </c>
      <c r="E39" s="18">
        <f>E6+E10+E23</f>
        <v>382623.45999999996</v>
      </c>
      <c r="F39" s="18">
        <f>F6+F10+F23</f>
        <v>354324.08999999997</v>
      </c>
      <c r="G39" s="11">
        <f t="shared" si="0"/>
        <v>1480458.7999999998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46">
        <f t="shared" si="1"/>
        <v>537787.40819999995</v>
      </c>
      <c r="AD39" s="2">
        <v>1663922.1181999999</v>
      </c>
      <c r="AE39" s="43"/>
    </row>
    <row r="40" spans="1:44" x14ac:dyDescent="0.25">
      <c r="A40" s="9" t="s">
        <v>61</v>
      </c>
      <c r="B40" s="19" t="s">
        <v>107</v>
      </c>
      <c r="C40" s="20">
        <f>C41+C42</f>
        <v>38686.17</v>
      </c>
      <c r="D40" s="20">
        <f>D41+D42</f>
        <v>25950.97</v>
      </c>
      <c r="E40" s="20">
        <f>E41+E42</f>
        <v>25950.97</v>
      </c>
      <c r="F40" s="20">
        <f>F41+F42</f>
        <v>25950.97</v>
      </c>
      <c r="G40" s="11">
        <f t="shared" si="0"/>
        <v>116539.08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46"/>
      <c r="AD40" s="43"/>
      <c r="AE40" s="43"/>
    </row>
    <row r="41" spans="1:44" x14ac:dyDescent="0.25">
      <c r="A41" s="12" t="s">
        <v>62</v>
      </c>
      <c r="B41" s="13" t="s">
        <v>63</v>
      </c>
      <c r="C41" s="14">
        <v>29712.870000000003</v>
      </c>
      <c r="D41" s="21">
        <v>19931.62</v>
      </c>
      <c r="E41" s="21">
        <v>19931.62</v>
      </c>
      <c r="F41" s="21">
        <v>19931.62</v>
      </c>
      <c r="G41" s="11">
        <f t="shared" si="0"/>
        <v>89507.73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49"/>
      <c r="AD41" s="43"/>
      <c r="AE41" s="43"/>
    </row>
    <row r="42" spans="1:44" x14ac:dyDescent="0.25">
      <c r="A42" s="12" t="s">
        <v>64</v>
      </c>
      <c r="B42" s="13" t="s">
        <v>65</v>
      </c>
      <c r="C42" s="14">
        <v>8973.2999999999993</v>
      </c>
      <c r="D42" s="3">
        <v>6019.35</v>
      </c>
      <c r="E42" s="3">
        <v>6019.35</v>
      </c>
      <c r="F42" s="3">
        <v>6019.35</v>
      </c>
      <c r="G42" s="11">
        <f t="shared" si="0"/>
        <v>27031.35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47"/>
    </row>
    <row r="43" spans="1:44" x14ac:dyDescent="0.25">
      <c r="A43" s="9" t="s">
        <v>66</v>
      </c>
      <c r="B43" s="22" t="s">
        <v>108</v>
      </c>
      <c r="C43" s="23">
        <f>C44+C45</f>
        <v>3321.8999999999996</v>
      </c>
      <c r="D43" s="23">
        <f>D44+D45</f>
        <v>5781</v>
      </c>
      <c r="E43" s="23">
        <f>E44+E45</f>
        <v>5886</v>
      </c>
      <c r="F43" s="23">
        <f>F44+F45</f>
        <v>5781</v>
      </c>
      <c r="G43" s="11">
        <f t="shared" si="0"/>
        <v>20769.900000000001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46"/>
    </row>
    <row r="44" spans="1:44" x14ac:dyDescent="0.25">
      <c r="A44" s="12" t="s">
        <v>67</v>
      </c>
      <c r="B44" s="24" t="s">
        <v>109</v>
      </c>
      <c r="C44" s="25">
        <v>1350</v>
      </c>
      <c r="D44" s="3">
        <v>3810</v>
      </c>
      <c r="E44" s="3">
        <v>3915</v>
      </c>
      <c r="F44" s="3">
        <v>3810</v>
      </c>
      <c r="G44" s="11">
        <f t="shared" si="0"/>
        <v>12885</v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47"/>
    </row>
    <row r="45" spans="1:44" x14ac:dyDescent="0.25">
      <c r="A45" s="12" t="s">
        <v>68</v>
      </c>
      <c r="B45" s="24" t="s">
        <v>69</v>
      </c>
      <c r="C45" s="25">
        <v>1971.8999999999996</v>
      </c>
      <c r="D45" s="3">
        <v>1971</v>
      </c>
      <c r="E45" s="3">
        <v>1971</v>
      </c>
      <c r="F45" s="3">
        <v>1971</v>
      </c>
      <c r="G45" s="11">
        <f t="shared" si="0"/>
        <v>7884.9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47"/>
    </row>
    <row r="46" spans="1:44" x14ac:dyDescent="0.25">
      <c r="A46" s="9" t="s">
        <v>70</v>
      </c>
      <c r="B46" s="22" t="s">
        <v>110</v>
      </c>
      <c r="C46" s="26">
        <v>0</v>
      </c>
      <c r="D46" s="27">
        <v>0</v>
      </c>
      <c r="E46" s="27">
        <v>0</v>
      </c>
      <c r="F46" s="27">
        <v>0</v>
      </c>
      <c r="G46" s="11">
        <f t="shared" si="0"/>
        <v>0</v>
      </c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47"/>
    </row>
    <row r="47" spans="1:44" x14ac:dyDescent="0.25">
      <c r="A47" s="9" t="s">
        <v>71</v>
      </c>
      <c r="B47" s="22" t="s">
        <v>97</v>
      </c>
      <c r="C47" s="26">
        <v>55538.759999999995</v>
      </c>
      <c r="D47" s="27">
        <v>55538.759999999995</v>
      </c>
      <c r="E47" s="27">
        <v>55538.759999999995</v>
      </c>
      <c r="F47" s="27">
        <v>55538.759999999995</v>
      </c>
      <c r="G47" s="11">
        <f t="shared" si="0"/>
        <v>222155.03999999998</v>
      </c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47"/>
    </row>
    <row r="48" spans="1:44" x14ac:dyDescent="0.25">
      <c r="A48" s="9" t="s">
        <v>72</v>
      </c>
      <c r="B48" s="22" t="s">
        <v>111</v>
      </c>
      <c r="C48" s="26">
        <v>29386.07</v>
      </c>
      <c r="D48" s="27">
        <v>0</v>
      </c>
      <c r="E48" s="27">
        <v>0</v>
      </c>
      <c r="F48" s="27">
        <v>0</v>
      </c>
      <c r="G48" s="11">
        <f t="shared" si="0"/>
        <v>29386.07</v>
      </c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47"/>
      <c r="AD48" s="2">
        <v>11480.92</v>
      </c>
      <c r="AE48" s="2">
        <v>10975.2</v>
      </c>
      <c r="AF48" s="2">
        <v>11965.119999999999</v>
      </c>
      <c r="AH48" s="2">
        <v>11685.36</v>
      </c>
      <c r="AI48" s="2">
        <v>9899.2000000000007</v>
      </c>
      <c r="AJ48" s="2">
        <v>11416.36</v>
      </c>
      <c r="AL48" s="2">
        <v>8252.92</v>
      </c>
      <c r="AM48" s="2">
        <v>11771.44</v>
      </c>
      <c r="AN48" s="2">
        <v>12158.8</v>
      </c>
      <c r="AO48" s="2">
        <v>32183.16</v>
      </c>
      <c r="AP48" s="2">
        <v>7704.16</v>
      </c>
      <c r="AQ48" s="2">
        <v>10641.64</v>
      </c>
      <c r="AR48" s="2">
        <v>10469.48</v>
      </c>
    </row>
    <row r="49" spans="1:41" x14ac:dyDescent="0.25">
      <c r="A49" s="9" t="s">
        <v>73</v>
      </c>
      <c r="B49" s="22" t="s">
        <v>74</v>
      </c>
      <c r="C49" s="26">
        <v>0</v>
      </c>
      <c r="D49" s="27">
        <v>0</v>
      </c>
      <c r="E49" s="27">
        <v>0</v>
      </c>
      <c r="F49" s="27">
        <v>0</v>
      </c>
      <c r="G49" s="11">
        <f t="shared" si="0"/>
        <v>0</v>
      </c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47"/>
    </row>
    <row r="50" spans="1:41" x14ac:dyDescent="0.25">
      <c r="A50" s="9" t="s">
        <v>75</v>
      </c>
      <c r="B50" s="22" t="s">
        <v>112</v>
      </c>
      <c r="C50" s="26">
        <v>0</v>
      </c>
      <c r="D50" s="27">
        <v>0</v>
      </c>
      <c r="E50" s="27">
        <v>0</v>
      </c>
      <c r="F50" s="27">
        <v>0</v>
      </c>
      <c r="G50" s="11">
        <f t="shared" si="0"/>
        <v>0</v>
      </c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47" t="s">
        <v>129</v>
      </c>
      <c r="AD50" s="4" t="s">
        <v>130</v>
      </c>
      <c r="AE50" s="50" t="s">
        <v>131</v>
      </c>
      <c r="AF50" s="4" t="s">
        <v>132</v>
      </c>
      <c r="AG50" s="4" t="s">
        <v>133</v>
      </c>
      <c r="AH50" s="3" t="s">
        <v>134</v>
      </c>
      <c r="AI50" s="3" t="s">
        <v>135</v>
      </c>
      <c r="AJ50" s="3" t="s">
        <v>136</v>
      </c>
      <c r="AK50" s="3" t="s">
        <v>137</v>
      </c>
      <c r="AL50" s="3" t="s">
        <v>138</v>
      </c>
      <c r="AM50" s="3"/>
      <c r="AN50" s="3"/>
      <c r="AO50" s="3"/>
    </row>
    <row r="51" spans="1:41" x14ac:dyDescent="0.25">
      <c r="A51" s="9" t="s">
        <v>76</v>
      </c>
      <c r="B51" s="28" t="s">
        <v>113</v>
      </c>
      <c r="C51" s="26">
        <v>34421.240000000005</v>
      </c>
      <c r="D51" s="27">
        <v>33000.92</v>
      </c>
      <c r="E51" s="27">
        <f>AJ51+AK51+AL51</f>
        <v>32183.16</v>
      </c>
      <c r="F51" s="27">
        <f>AM51+AN51+AO51</f>
        <v>28815.279999999999</v>
      </c>
      <c r="G51" s="11">
        <f t="shared" si="0"/>
        <v>128420.6</v>
      </c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47"/>
      <c r="AD51" s="3">
        <v>11480.92</v>
      </c>
      <c r="AE51" s="51">
        <v>10975.2</v>
      </c>
      <c r="AF51" s="3">
        <v>11965.119999999999</v>
      </c>
      <c r="AG51" s="3">
        <v>11685.36</v>
      </c>
      <c r="AH51" s="3">
        <v>9899.2000000000007</v>
      </c>
      <c r="AI51" s="3">
        <v>11416.36</v>
      </c>
      <c r="AJ51" s="3">
        <v>8252.92</v>
      </c>
      <c r="AK51" s="3">
        <v>11771.44</v>
      </c>
      <c r="AL51" s="3">
        <v>12158.8</v>
      </c>
      <c r="AM51" s="3">
        <v>7704.16</v>
      </c>
      <c r="AN51" s="3">
        <v>10641.64</v>
      </c>
      <c r="AO51" s="3">
        <v>10469.48</v>
      </c>
    </row>
    <row r="52" spans="1:41" x14ac:dyDescent="0.25">
      <c r="A52" s="9" t="s">
        <v>77</v>
      </c>
      <c r="B52" s="22" t="s">
        <v>78</v>
      </c>
      <c r="C52" s="26">
        <v>0</v>
      </c>
      <c r="D52" s="27">
        <v>0</v>
      </c>
      <c r="E52" s="27">
        <v>0</v>
      </c>
      <c r="F52" s="27">
        <v>0</v>
      </c>
      <c r="G52" s="11">
        <f t="shared" si="0"/>
        <v>0</v>
      </c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47"/>
      <c r="AD52" s="3"/>
      <c r="AE52" s="51"/>
      <c r="AF52" s="3"/>
    </row>
    <row r="53" spans="1:41" x14ac:dyDescent="0.25">
      <c r="A53" s="9" t="s">
        <v>79</v>
      </c>
      <c r="B53" s="29" t="s">
        <v>80</v>
      </c>
      <c r="C53" s="26">
        <v>0</v>
      </c>
      <c r="D53" s="27">
        <v>0</v>
      </c>
      <c r="E53" s="27">
        <v>0</v>
      </c>
      <c r="F53" s="27">
        <v>0</v>
      </c>
      <c r="G53" s="11">
        <f t="shared" si="0"/>
        <v>0</v>
      </c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47"/>
      <c r="AD53" s="3"/>
    </row>
    <row r="54" spans="1:41" x14ac:dyDescent="0.25">
      <c r="A54" s="9" t="s">
        <v>81</v>
      </c>
      <c r="B54" s="29" t="s">
        <v>82</v>
      </c>
      <c r="C54" s="26">
        <v>7512.3499999999995</v>
      </c>
      <c r="D54" s="27">
        <v>5655.3</v>
      </c>
      <c r="E54" s="27">
        <v>489.03</v>
      </c>
      <c r="F54" s="27">
        <v>11310.6</v>
      </c>
      <c r="G54" s="11">
        <f t="shared" si="0"/>
        <v>24967.279999999999</v>
      </c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47"/>
      <c r="AD54" s="3" t="s">
        <v>139</v>
      </c>
      <c r="AE54" s="2" t="s">
        <v>139</v>
      </c>
      <c r="AF54" s="2" t="s">
        <v>139</v>
      </c>
      <c r="AG54" s="2" t="s">
        <v>140</v>
      </c>
    </row>
    <row r="55" spans="1:41" x14ac:dyDescent="0.25">
      <c r="A55" s="9" t="s">
        <v>83</v>
      </c>
      <c r="B55" s="30" t="s">
        <v>84</v>
      </c>
      <c r="C55" s="26">
        <v>0</v>
      </c>
      <c r="D55" s="27">
        <v>0</v>
      </c>
      <c r="E55" s="27">
        <v>17646.46</v>
      </c>
      <c r="F55" s="27">
        <v>0</v>
      </c>
      <c r="G55" s="11">
        <f t="shared" si="0"/>
        <v>17646.46</v>
      </c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47"/>
      <c r="AD55" s="3">
        <f>27.78*4</f>
        <v>111.12</v>
      </c>
      <c r="AE55" s="51">
        <v>111.12</v>
      </c>
      <c r="AF55" s="3">
        <v>111.12</v>
      </c>
      <c r="AG55" s="3">
        <v>0</v>
      </c>
      <c r="AH55" s="3">
        <v>0</v>
      </c>
      <c r="AI55" s="3">
        <v>70000</v>
      </c>
      <c r="AJ55" s="3">
        <v>70000</v>
      </c>
      <c r="AK55" s="3"/>
      <c r="AL55" s="3"/>
      <c r="AM55" s="3"/>
      <c r="AN55" s="3"/>
      <c r="AO55" s="3"/>
    </row>
    <row r="56" spans="1:41" x14ac:dyDescent="0.25">
      <c r="A56" s="9" t="s">
        <v>85</v>
      </c>
      <c r="B56" s="30" t="s">
        <v>86</v>
      </c>
      <c r="C56" s="26">
        <v>0</v>
      </c>
      <c r="D56" s="27">
        <v>0</v>
      </c>
      <c r="E56" s="27">
        <v>0</v>
      </c>
      <c r="F56" s="27">
        <v>0</v>
      </c>
      <c r="G56" s="11">
        <f t="shared" si="0"/>
        <v>0</v>
      </c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47"/>
      <c r="AD56" s="3"/>
    </row>
    <row r="57" spans="1:41" x14ac:dyDescent="0.25">
      <c r="A57" s="9" t="s">
        <v>87</v>
      </c>
      <c r="B57" s="31" t="s">
        <v>114</v>
      </c>
      <c r="C57" s="26">
        <v>333.36</v>
      </c>
      <c r="D57" s="26">
        <v>70000</v>
      </c>
      <c r="E57" s="52">
        <v>0</v>
      </c>
      <c r="F57" s="27">
        <v>0</v>
      </c>
      <c r="G57" s="11">
        <f t="shared" si="0"/>
        <v>70333.36</v>
      </c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47"/>
      <c r="AD57" s="3">
        <v>1680.13</v>
      </c>
      <c r="AE57" s="51">
        <v>1585.41</v>
      </c>
      <c r="AF57" s="3">
        <v>1730.7</v>
      </c>
      <c r="AG57" s="3">
        <v>1475.73</v>
      </c>
      <c r="AH57" s="3">
        <v>1547.3</v>
      </c>
      <c r="AI57" s="3">
        <v>1697.73</v>
      </c>
      <c r="AJ57" s="3">
        <v>1415.86</v>
      </c>
      <c r="AK57" s="3">
        <v>1710.9599999999998</v>
      </c>
      <c r="AL57" s="3">
        <v>1952.61</v>
      </c>
      <c r="AM57" s="3">
        <v>1725.58</v>
      </c>
      <c r="AN57" s="3">
        <v>2072.19</v>
      </c>
      <c r="AO57" s="3">
        <v>2115.79</v>
      </c>
    </row>
    <row r="58" spans="1:41" x14ac:dyDescent="0.25">
      <c r="A58" s="9" t="s">
        <v>88</v>
      </c>
      <c r="B58" s="31" t="s">
        <v>89</v>
      </c>
      <c r="C58" s="26">
        <v>4996.24</v>
      </c>
      <c r="D58" s="27">
        <v>4720.76</v>
      </c>
      <c r="E58" s="27">
        <v>5079.4299999999994</v>
      </c>
      <c r="F58" s="27">
        <v>5913.5599999999995</v>
      </c>
      <c r="G58" s="11">
        <f t="shared" si="0"/>
        <v>20709.989999999998</v>
      </c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47"/>
      <c r="AD58" s="47"/>
      <c r="AE58" s="47"/>
      <c r="AF58" s="47"/>
    </row>
    <row r="59" spans="1:41" ht="14.25" customHeight="1" x14ac:dyDescent="0.25">
      <c r="A59" s="9" t="s">
        <v>90</v>
      </c>
      <c r="B59" s="31" t="s">
        <v>115</v>
      </c>
      <c r="C59" s="26">
        <v>0</v>
      </c>
      <c r="D59" s="27">
        <v>0</v>
      </c>
      <c r="E59" s="27">
        <v>0</v>
      </c>
      <c r="F59" s="27">
        <v>0</v>
      </c>
      <c r="G59" s="11">
        <f t="shared" si="0"/>
        <v>0</v>
      </c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47"/>
    </row>
    <row r="60" spans="1:41" ht="14.25" customHeight="1" x14ac:dyDescent="0.25">
      <c r="A60" s="9" t="s">
        <v>91</v>
      </c>
      <c r="B60" s="31" t="s">
        <v>116</v>
      </c>
      <c r="C60" s="26">
        <v>0</v>
      </c>
      <c r="D60" s="27">
        <v>0</v>
      </c>
      <c r="E60" s="27">
        <v>0</v>
      </c>
      <c r="F60" s="27">
        <v>0</v>
      </c>
      <c r="G60" s="11">
        <f t="shared" si="0"/>
        <v>0</v>
      </c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47"/>
    </row>
    <row r="61" spans="1:41" ht="17.25" customHeight="1" x14ac:dyDescent="0.25">
      <c r="A61" s="9" t="s">
        <v>92</v>
      </c>
      <c r="B61" s="53" t="s">
        <v>93</v>
      </c>
      <c r="C61" s="26">
        <v>0</v>
      </c>
      <c r="D61" s="27">
        <v>0</v>
      </c>
      <c r="E61" s="27">
        <v>0</v>
      </c>
      <c r="F61" s="27">
        <v>0</v>
      </c>
      <c r="G61" s="11">
        <f t="shared" si="0"/>
        <v>0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47"/>
    </row>
    <row r="62" spans="1:41" x14ac:dyDescent="0.25">
      <c r="A62" s="9" t="s">
        <v>94</v>
      </c>
      <c r="B62" s="54" t="s">
        <v>117</v>
      </c>
      <c r="C62" s="52">
        <v>2824.61</v>
      </c>
      <c r="D62" s="52">
        <v>0</v>
      </c>
      <c r="E62" s="52">
        <v>1445.47</v>
      </c>
      <c r="F62" s="52">
        <v>10000</v>
      </c>
      <c r="G62" s="11">
        <f t="shared" si="0"/>
        <v>14270.08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47"/>
    </row>
    <row r="63" spans="1:41" x14ac:dyDescent="0.25">
      <c r="A63" s="9"/>
      <c r="B63" s="32" t="s">
        <v>118</v>
      </c>
      <c r="C63" s="33">
        <f>C39+C40+C43+C47+C48+C49+C50+C51+C52+C53+C54+C55+C56+C57+C58+C59+C60+C61+C62</f>
        <v>524760.51</v>
      </c>
      <c r="D63" s="33">
        <f>D39+D40+D43+D47+D48+D49+D50+D51+D52+D53+D54+D55+D56+D57+D58+D59+D60+D61+D62</f>
        <v>596419.15</v>
      </c>
      <c r="E63" s="33">
        <f>E39+E40+E43+E47+E48+E49+E50+E51+E52+E53+E54+E55+E56+E57+E58+E59+E60+E61+E62</f>
        <v>526842.74</v>
      </c>
      <c r="F63" s="33">
        <f>F39+F40+F43+F47+F48+F49+F50+F51+F52+F53+F54+F55+F56+F57+F58+F59+F60+F61+F62</f>
        <v>497634.25999999995</v>
      </c>
      <c r="G63" s="11">
        <f t="shared" si="0"/>
        <v>2145656.66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41" x14ac:dyDescent="0.25">
      <c r="A64" s="34"/>
      <c r="B64" s="35" t="s">
        <v>119</v>
      </c>
      <c r="C64" s="33">
        <f>6424.1*24.28*3</f>
        <v>467931.44400000002</v>
      </c>
      <c r="D64" s="36">
        <v>467931.44</v>
      </c>
      <c r="E64" s="36">
        <f>6424.1*25.26*3</f>
        <v>486818.29800000007</v>
      </c>
      <c r="F64" s="36">
        <v>486818.3</v>
      </c>
      <c r="G64" s="11">
        <f t="shared" si="0"/>
        <v>1909499.4820000001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9" x14ac:dyDescent="0.25">
      <c r="A65" s="34"/>
      <c r="B65" s="35" t="s">
        <v>120</v>
      </c>
      <c r="C65" s="33">
        <f>794.5*24.28*3</f>
        <v>57871.38</v>
      </c>
      <c r="D65" s="27">
        <v>57871.38</v>
      </c>
      <c r="E65" s="27">
        <f>794.5*25.26*3</f>
        <v>60207.21</v>
      </c>
      <c r="F65" s="27">
        <f>794.5*25.26*3</f>
        <v>60207.21</v>
      </c>
      <c r="G65" s="11">
        <f t="shared" si="0"/>
        <v>236157.18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43"/>
    </row>
    <row r="66" spans="1:29" x14ac:dyDescent="0.25">
      <c r="A66" s="34"/>
      <c r="B66" s="37"/>
      <c r="C66" s="38">
        <f>C64+C65</f>
        <v>525802.82400000002</v>
      </c>
      <c r="D66" s="38">
        <f>D64+D65</f>
        <v>525802.81999999995</v>
      </c>
      <c r="E66" s="38">
        <f>E64+E65</f>
        <v>547025.50800000003</v>
      </c>
      <c r="F66" s="38">
        <f>F64+F65</f>
        <v>547025.51</v>
      </c>
      <c r="G66" s="11">
        <f t="shared" si="0"/>
        <v>2145656.6619999995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</row>
    <row r="67" spans="1:29" x14ac:dyDescent="0.25">
      <c r="A67" s="34"/>
      <c r="B67" s="37"/>
      <c r="C67" s="27">
        <f>C63-C66</f>
        <v>-1042.314000000013</v>
      </c>
      <c r="D67" s="27">
        <f>D63-D66</f>
        <v>70616.330000000075</v>
      </c>
      <c r="E67" s="27">
        <f>E63-E66</f>
        <v>-20182.76800000004</v>
      </c>
      <c r="F67" s="27">
        <f>F63-F66</f>
        <v>-49391.250000000058</v>
      </c>
      <c r="G67" s="27">
        <f>G63-G66</f>
        <v>-1.9999993965029716E-3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</row>
    <row r="68" spans="1:29" x14ac:dyDescent="0.25">
      <c r="A68" s="39"/>
      <c r="B68" s="37"/>
      <c r="C68" s="40"/>
    </row>
    <row r="69" spans="1:29" x14ac:dyDescent="0.25">
      <c r="B69" s="3" t="s">
        <v>141</v>
      </c>
      <c r="C69" s="3">
        <v>2824.61</v>
      </c>
    </row>
    <row r="70" spans="1:29" x14ac:dyDescent="0.25">
      <c r="B70" s="3" t="s">
        <v>142</v>
      </c>
      <c r="C70" s="3">
        <v>1445.47</v>
      </c>
    </row>
    <row r="71" spans="1:29" x14ac:dyDescent="0.25">
      <c r="B71" s="3" t="s">
        <v>143</v>
      </c>
      <c r="C71" s="3">
        <v>10000</v>
      </c>
    </row>
    <row r="72" spans="1:29" x14ac:dyDescent="0.25">
      <c r="B72" s="3" t="s">
        <v>144</v>
      </c>
      <c r="C72" s="3">
        <v>70000</v>
      </c>
      <c r="D72" s="55" t="s">
        <v>145</v>
      </c>
    </row>
  </sheetData>
  <mergeCells count="3">
    <mergeCell ref="A1:B1"/>
    <mergeCell ref="A2:B2"/>
    <mergeCell ref="A4:B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Дуб-20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2018-02-19T10:51:52Z</dcterms:modified>
</cp:coreProperties>
</file>